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6360" windowHeight="7920" firstSheet="3" activeTab="4"/>
  </bookViews>
  <sheets>
    <sheet name="CB_DATA_" sheetId="4" state="hidden" r:id="rId1"/>
    <sheet name="RiskStatsDataHiddenSheet" sheetId="14" state="hidden" r:id="rId2"/>
    <sheet name="ro_HiddenInfo" sheetId="12" state="veryHidden" r:id="rId3"/>
    <sheet name="4C Tree" sheetId="16" r:id="rId4"/>
    <sheet name="4C Funding" sheetId="15" r:id="rId5"/>
    <sheet name="4C Success" sheetId="10" r:id="rId6"/>
    <sheet name="treeCalc_1" sheetId="17" state="hidden" r:id="rId7"/>
    <sheet name="Alt" sheetId="18" r:id="rId8"/>
  </sheets>
  <definedNames>
    <definedName name="CB_1989c318b0544dcaba52efd11524e51d" localSheetId="5" hidden="1">'4C Success'!$F$32</definedName>
    <definedName name="CB_2ca909ddeba3465ca5a5bee6dfb172c0" localSheetId="4" hidden="1">'4C Funding'!$S$51</definedName>
    <definedName name="CB_422454439b6c49f2a73a67ac17499ba7" localSheetId="4" hidden="1">'4C Funding'!$B$48</definedName>
    <definedName name="CB_445bbecb3b9648439263b556bb9d9379" localSheetId="4" hidden="1">'4C Funding'!$O$40</definedName>
    <definedName name="CB_a735d3a21ef14e1b8d4a5ffe0818e1bc" localSheetId="4" hidden="1">'4C Funding'!$O$41</definedName>
    <definedName name="CB_Block_00000000000000000000000000000000" localSheetId="4" hidden="1">"'7.0.0.0"</definedName>
    <definedName name="CB_Block_00000000000000000000000000000000" localSheetId="5" hidden="1">"'7.0.0.0"</definedName>
    <definedName name="CB_Block_00000000000000000000000000000000" localSheetId="0" hidden="1">"'7.0.0.0"</definedName>
    <definedName name="CB_Block_00000000000000000000000000000001" localSheetId="4" hidden="1">"'634991009746031317"</definedName>
    <definedName name="CB_Block_00000000000000000000000000000001" localSheetId="5" hidden="1">"'634991009745951312"</definedName>
    <definedName name="CB_Block_00000000000000000000000000000001" localSheetId="0" hidden="1">"'634991009746041318"</definedName>
    <definedName name="CB_Block_00000000000000000000000000000003" localSheetId="4" hidden="1">"'11.1.2926.0"</definedName>
    <definedName name="CB_Block_00000000000000000000000000000003" localSheetId="5" hidden="1">"'11.1.2926.0"</definedName>
    <definedName name="CB_Block_00000000000000000000000000000003" localSheetId="0" hidden="1">"'11.1.2926.0"</definedName>
    <definedName name="CB_BlockExt_00000000000000000000000000000003" localSheetId="4" hidden="1">"'11.1.2.2.000"</definedName>
    <definedName name="CB_BlockExt_00000000000000000000000000000003" localSheetId="5" hidden="1">"'11.1.2.2.000"</definedName>
    <definedName name="CB_BlockExt_00000000000000000000000000000003" localSheetId="0" hidden="1">"'11.1.2.2.000"</definedName>
    <definedName name="CB_d23c2ae7e7b24f6bab5f5e362374f71e" localSheetId="0" hidden="1">#N/A</definedName>
    <definedName name="CB_d9adabf6c449453cb72dc36b60ee5e98" localSheetId="4" hidden="1">'4C Funding'!$S$48</definedName>
    <definedName name="CB_e2e1a6b0d28c423da287fce71f9e9942" localSheetId="4" hidden="1">'4C Funding'!$O$55</definedName>
    <definedName name="CBCR_238056b581904c719d525593b5ba010e" localSheetId="4" hidden="1">'4C Funding'!$T$48</definedName>
    <definedName name="CBCR_4a4d21186ec0405d8813df925cef875f" localSheetId="4" hidden="1">'4C Funding'!$P$55</definedName>
    <definedName name="CBCR_71e66033a5294c2f9d400b1c9c28d354" localSheetId="4" hidden="1">'4C Funding'!$T$51</definedName>
    <definedName name="CBCR_9834ea35f4bc4c719bb1a70d90ff7301" localSheetId="0" hidden="1">CB_DATA_!$A$10001</definedName>
    <definedName name="CBWorkbookPriority" localSheetId="0" hidden="1">-1357743624</definedName>
    <definedName name="CBx_4ce3a393fa5e44ff89fa9e06e0c16f97" localSheetId="0" hidden="1">"'4C Success'!$A$1"</definedName>
    <definedName name="CBx_b620deaf52804032bbfe6175a00fda56" localSheetId="0" hidden="1">"'OptQuest'!$A$1"</definedName>
    <definedName name="CBx_bbc2536b6eb44109afe1eeae8ea54397" localSheetId="0" hidden="1">"'4C Funding'!$A$1"</definedName>
    <definedName name="CBx_cf3ad97a84bf457baa742c50586ea008" localSheetId="0" hidden="1">"'CB_DATA_'!$A$1"</definedName>
    <definedName name="CBx_e4a803060c164e679152c6379f226f55" localSheetId="0" hidden="1">"'Deter3'!$A$1"</definedName>
    <definedName name="CBx_Sheet_Guid" localSheetId="4" hidden="1">"'bbc2536b-6eb4-4109-afe1-eeae8ea54397"</definedName>
    <definedName name="CBx_Sheet_Guid" localSheetId="5" hidden="1">"'4ce3a393-fa5e-44ff-89fa-9e06e0c16f97"</definedName>
    <definedName name="CBx_Sheet_Guid" localSheetId="0" hidden="1">"'cf3ad97a-84bf-457b-aa74-2c50586ea008"</definedName>
    <definedName name="CBx_SheetRef" localSheetId="4" hidden="1">CB_DATA_!$C$14</definedName>
    <definedName name="CBx_SheetRef" localSheetId="5" hidden="1">CB_DATA_!$B$14</definedName>
    <definedName name="CBx_SheetRef" localSheetId="0" hidden="1">CB_DATA_!$A$14</definedName>
    <definedName name="CBx_StorageType" localSheetId="4" hidden="1">2</definedName>
    <definedName name="CBx_StorageType" localSheetId="5" hidden="1">2</definedName>
    <definedName name="CBx_StorageType" localSheetId="0" hidden="1">2</definedName>
    <definedName name="PVdisc">'4C Funding'!$F$3</definedName>
    <definedName name="RN">'4C Success'!$F$32</definedName>
    <definedName name="treeList" hidden="1">"10000000000000000000000000000000000000000000000000000000000000000000000000000000000000000000000000000000000000000000000000000000000000000000000000000000000000000000000000000000000000000000000000000000"</definedName>
  </definedNames>
  <calcPr calcId="145621" calcMode="manual" iterateDelta="0.1"/>
</workbook>
</file>

<file path=xl/calcChain.xml><?xml version="1.0" encoding="utf-8"?>
<calcChain xmlns="http://schemas.openxmlformats.org/spreadsheetml/2006/main">
  <c r="T53" i="15" l="1"/>
  <c r="P2" i="4"/>
  <c r="A10001" i="4" l="1"/>
  <c r="A39" i="10" l="1"/>
  <c r="A1" i="10"/>
  <c r="E36" i="10" l="1"/>
  <c r="G29" i="10"/>
  <c r="E35" i="10"/>
  <c r="E33" i="10"/>
  <c r="E32" i="10"/>
  <c r="M25" i="15"/>
  <c r="M19" i="15"/>
  <c r="C20" i="10" l="1"/>
  <c r="D19" i="10"/>
  <c r="D20" i="10" s="1"/>
  <c r="B18" i="10"/>
  <c r="B19" i="10" s="1"/>
  <c r="B51" i="15"/>
  <c r="J23" i="17"/>
  <c r="J22" i="17"/>
  <c r="J21" i="17"/>
  <c r="J20" i="17"/>
  <c r="J19" i="17"/>
  <c r="O19" i="17"/>
  <c r="J18" i="17"/>
  <c r="O18" i="17"/>
  <c r="J17" i="17"/>
  <c r="J16" i="17"/>
  <c r="J15" i="17"/>
  <c r="J14" i="17"/>
  <c r="O14" i="17"/>
  <c r="K13" i="17"/>
  <c r="J13" i="17"/>
  <c r="O13" i="17"/>
  <c r="J12" i="17"/>
  <c r="O12" i="17"/>
  <c r="K11" i="17"/>
  <c r="J11" i="17"/>
  <c r="O11" i="17"/>
  <c r="C33" i="16"/>
  <c r="K18" i="17" s="1"/>
  <c r="E27" i="16"/>
  <c r="K20" i="17" s="1"/>
  <c r="E15" i="16"/>
  <c r="K15" i="17" s="1"/>
  <c r="B11" i="17"/>
  <c r="B2" i="17"/>
  <c r="A1" i="16"/>
  <c r="E19" i="16" l="1"/>
  <c r="K16" i="17" s="1"/>
  <c r="C19" i="10"/>
  <c r="E31" i="16"/>
  <c r="K21" i="17" s="1"/>
  <c r="C18" i="10"/>
  <c r="A1" i="15" l="1"/>
  <c r="C11" i="4" l="1"/>
  <c r="C26" i="10" l="1"/>
  <c r="D27" i="10" s="1"/>
  <c r="B30" i="10"/>
  <c r="C27" i="10" l="1"/>
  <c r="D28" i="10" l="1"/>
  <c r="C28" i="10"/>
  <c r="D29" i="10" s="1"/>
  <c r="D48" i="15" l="1"/>
  <c r="D51" i="15"/>
  <c r="C29" i="10"/>
  <c r="D30" i="10" s="1"/>
  <c r="J48" i="15" l="1"/>
  <c r="M48" i="15"/>
  <c r="I48" i="15"/>
  <c r="L48" i="15"/>
  <c r="H48" i="15"/>
  <c r="K48" i="15"/>
  <c r="C51" i="15"/>
  <c r="M51" i="15" s="1"/>
  <c r="H51" i="15"/>
  <c r="E37" i="10"/>
  <c r="S48" i="15" l="1"/>
  <c r="L51" i="15"/>
  <c r="J51" i="15"/>
  <c r="K51" i="15"/>
  <c r="I51" i="15"/>
  <c r="G51" i="15"/>
  <c r="F51" i="15"/>
  <c r="M50" i="15"/>
  <c r="L50" i="15"/>
  <c r="K50" i="15"/>
  <c r="J50" i="15"/>
  <c r="I50" i="15"/>
  <c r="H50" i="15"/>
  <c r="G50" i="15"/>
  <c r="F50" i="15"/>
  <c r="M49" i="15"/>
  <c r="L49" i="15"/>
  <c r="K49" i="15"/>
  <c r="J49" i="15"/>
  <c r="I49" i="15"/>
  <c r="H49" i="15"/>
  <c r="G49" i="15"/>
  <c r="F49" i="15"/>
  <c r="G48" i="15"/>
  <c r="F48" i="15"/>
  <c r="M47" i="15"/>
  <c r="L47" i="15"/>
  <c r="K47" i="15"/>
  <c r="J47" i="15"/>
  <c r="I47" i="15"/>
  <c r="H47" i="15"/>
  <c r="G47" i="15"/>
  <c r="F47" i="15"/>
  <c r="M46" i="15"/>
  <c r="L46" i="15"/>
  <c r="K46" i="15"/>
  <c r="J46" i="15"/>
  <c r="I46" i="15"/>
  <c r="H46" i="15"/>
  <c r="G46" i="15"/>
  <c r="F46" i="15"/>
  <c r="G45" i="15"/>
  <c r="F45" i="15"/>
  <c r="D45" i="15"/>
  <c r="M44" i="15"/>
  <c r="L44" i="15"/>
  <c r="K44" i="15"/>
  <c r="J44" i="15"/>
  <c r="I44" i="15"/>
  <c r="H44" i="15"/>
  <c r="G44" i="15"/>
  <c r="F44" i="15"/>
  <c r="M43" i="15"/>
  <c r="L43" i="15"/>
  <c r="K43" i="15"/>
  <c r="J43" i="15"/>
  <c r="I43" i="15"/>
  <c r="H43" i="15"/>
  <c r="G43" i="15"/>
  <c r="F43" i="15"/>
  <c r="M42" i="15"/>
  <c r="L42" i="15"/>
  <c r="K42" i="15"/>
  <c r="J42" i="15"/>
  <c r="I42" i="15"/>
  <c r="H42" i="15"/>
  <c r="G42" i="15"/>
  <c r="F42" i="15"/>
  <c r="M41" i="15"/>
  <c r="L41" i="15"/>
  <c r="K41" i="15"/>
  <c r="J41" i="15"/>
  <c r="I41" i="15"/>
  <c r="H41" i="15"/>
  <c r="G41" i="15"/>
  <c r="F41" i="15"/>
  <c r="M40" i="15"/>
  <c r="L40" i="15"/>
  <c r="K40" i="15"/>
  <c r="J40" i="15"/>
  <c r="I40" i="15"/>
  <c r="H40" i="15"/>
  <c r="G40" i="15"/>
  <c r="F40" i="15"/>
  <c r="M39" i="15"/>
  <c r="L39" i="15"/>
  <c r="K39" i="15"/>
  <c r="J39" i="15"/>
  <c r="I39" i="15"/>
  <c r="H39" i="15"/>
  <c r="G39" i="15"/>
  <c r="F39" i="15"/>
  <c r="M38" i="15"/>
  <c r="L38" i="15"/>
  <c r="K38" i="15"/>
  <c r="J38" i="15"/>
  <c r="I38" i="15"/>
  <c r="H38" i="15"/>
  <c r="G38" i="15"/>
  <c r="F38" i="15"/>
  <c r="M37" i="15"/>
  <c r="L37" i="15"/>
  <c r="K37" i="15"/>
  <c r="J37" i="15"/>
  <c r="I37" i="15"/>
  <c r="H37" i="15"/>
  <c r="G37" i="15"/>
  <c r="F37" i="15"/>
  <c r="M36" i="15"/>
  <c r="L36" i="15"/>
  <c r="K36" i="15"/>
  <c r="J36" i="15"/>
  <c r="I36" i="15"/>
  <c r="H36" i="15"/>
  <c r="G36" i="15"/>
  <c r="F36" i="15"/>
  <c r="M35" i="15"/>
  <c r="L35" i="15"/>
  <c r="K35" i="15"/>
  <c r="J35" i="15"/>
  <c r="I35" i="15"/>
  <c r="H35" i="15"/>
  <c r="G35" i="15"/>
  <c r="F35" i="15"/>
  <c r="M34" i="15"/>
  <c r="L34" i="15"/>
  <c r="K34" i="15"/>
  <c r="J34" i="15"/>
  <c r="I34" i="15"/>
  <c r="H34" i="15"/>
  <c r="G34" i="15"/>
  <c r="F34" i="15"/>
  <c r="M33" i="15"/>
  <c r="L33" i="15"/>
  <c r="K33" i="15"/>
  <c r="J33" i="15"/>
  <c r="I33" i="15"/>
  <c r="H33" i="15"/>
  <c r="G33" i="15"/>
  <c r="F33" i="15"/>
  <c r="M32" i="15"/>
  <c r="L32" i="15"/>
  <c r="K32" i="15"/>
  <c r="J32" i="15"/>
  <c r="I32" i="15"/>
  <c r="H32" i="15"/>
  <c r="G32" i="15"/>
  <c r="F32" i="15"/>
  <c r="Y31" i="15"/>
  <c r="X31" i="15"/>
  <c r="D27" i="15"/>
  <c r="C27" i="15"/>
  <c r="K24" i="15"/>
  <c r="J24" i="15"/>
  <c r="K23" i="15"/>
  <c r="J23" i="15"/>
  <c r="K22" i="15"/>
  <c r="J22" i="15"/>
  <c r="K21" i="15"/>
  <c r="J21" i="15"/>
  <c r="K20" i="15"/>
  <c r="J20" i="15"/>
  <c r="K19" i="15"/>
  <c r="I19" i="15"/>
  <c r="H19" i="15"/>
  <c r="G19" i="15"/>
  <c r="F19" i="15"/>
  <c r="E19" i="15"/>
  <c r="K18" i="15"/>
  <c r="J18" i="15"/>
  <c r="K17" i="15"/>
  <c r="J17" i="15"/>
  <c r="K16" i="15"/>
  <c r="J16" i="15"/>
  <c r="K15" i="15"/>
  <c r="J15" i="15"/>
  <c r="K14" i="15"/>
  <c r="J14" i="15"/>
  <c r="K13" i="15"/>
  <c r="J13" i="15"/>
  <c r="K12" i="15"/>
  <c r="J12" i="15"/>
  <c r="K11" i="15"/>
  <c r="J11" i="15"/>
  <c r="K10" i="15"/>
  <c r="J10" i="15"/>
  <c r="K9" i="15"/>
  <c r="J9" i="15"/>
  <c r="K8" i="15"/>
  <c r="J8" i="15"/>
  <c r="K7" i="15"/>
  <c r="J7" i="15"/>
  <c r="K6" i="15"/>
  <c r="J6" i="15"/>
  <c r="S51" i="15" l="1"/>
  <c r="J19" i="15"/>
  <c r="J27" i="15" s="1"/>
  <c r="L21" i="15"/>
  <c r="M21" i="15" s="1"/>
  <c r="L23" i="15"/>
  <c r="M23" i="15" s="1"/>
  <c r="L45" i="15"/>
  <c r="L55" i="15" s="1"/>
  <c r="L7" i="15"/>
  <c r="M7" i="15" s="1"/>
  <c r="L9" i="15"/>
  <c r="M9" i="15" s="1"/>
  <c r="L11" i="15"/>
  <c r="M11" i="15" s="1"/>
  <c r="L13" i="15"/>
  <c r="M13" i="15" s="1"/>
  <c r="L15" i="15"/>
  <c r="M15" i="15" s="1"/>
  <c r="L17" i="15"/>
  <c r="M17" i="15" s="1"/>
  <c r="K27" i="15"/>
  <c r="L20" i="15"/>
  <c r="M20" i="15" s="1"/>
  <c r="L22" i="15"/>
  <c r="M22" i="15" s="1"/>
  <c r="L24" i="15"/>
  <c r="M24" i="15" s="1"/>
  <c r="L8" i="15"/>
  <c r="M8" i="15" s="1"/>
  <c r="L10" i="15"/>
  <c r="M10" i="15" s="1"/>
  <c r="L12" i="15"/>
  <c r="M12" i="15" s="1"/>
  <c r="L14" i="15"/>
  <c r="M14" i="15" s="1"/>
  <c r="L16" i="15"/>
  <c r="M16" i="15" s="1"/>
  <c r="L18" i="15"/>
  <c r="M18" i="15" s="1"/>
  <c r="I45" i="15"/>
  <c r="I55" i="15" s="1"/>
  <c r="M45" i="15"/>
  <c r="M55" i="15" s="1"/>
  <c r="J45" i="15"/>
  <c r="J55" i="15" s="1"/>
  <c r="L6" i="15"/>
  <c r="M6" i="15" s="1"/>
  <c r="K45" i="15"/>
  <c r="K55" i="15" s="1"/>
  <c r="H45" i="15"/>
  <c r="H55" i="15" s="1"/>
  <c r="O55" i="15" l="1"/>
  <c r="N55" i="15"/>
  <c r="L19" i="15"/>
  <c r="L27" i="15" s="1"/>
  <c r="A11" i="4" l="1"/>
  <c r="B11" i="4"/>
  <c r="H17" i="12"/>
  <c r="H16" i="12"/>
  <c r="D1" i="14"/>
  <c r="B1" i="12" l="1"/>
  <c r="F2" i="17" l="1"/>
  <c r="C39" i="16"/>
  <c r="F20" i="16"/>
  <c r="D17" i="16"/>
  <c r="D29" i="16"/>
  <c r="D22" i="16"/>
  <c r="F31" i="16"/>
  <c r="C26" i="16"/>
  <c r="E24" i="16"/>
  <c r="E23" i="16"/>
  <c r="C40" i="16"/>
  <c r="B38" i="16"/>
  <c r="E36" i="16"/>
  <c r="F27" i="16"/>
  <c r="F15" i="16"/>
  <c r="D34" i="16"/>
  <c r="D35" i="16"/>
  <c r="F16" i="16"/>
  <c r="E35" i="16"/>
  <c r="E18" i="16"/>
  <c r="E30" i="16"/>
  <c r="D23" i="16"/>
  <c r="B25" i="16"/>
  <c r="B39" i="16"/>
  <c r="F19" i="16"/>
  <c r="F28" i="16"/>
  <c r="F32" i="16"/>
  <c r="A21" i="17"/>
  <c r="A23" i="17"/>
  <c r="A20" i="17"/>
  <c r="A18" i="17"/>
  <c r="A17" i="17"/>
  <c r="A19" i="17"/>
  <c r="A22" i="17"/>
  <c r="A12" i="17"/>
  <c r="A14" i="17"/>
  <c r="A11" i="17"/>
  <c r="A13" i="17"/>
  <c r="A15" i="17"/>
  <c r="A16" i="17"/>
</calcChain>
</file>

<file path=xl/comments1.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N54" authorId="0">
      <text>
        <r>
          <rPr>
            <b/>
            <sz val="9"/>
            <color indexed="81"/>
            <rFont val="Tahoma"/>
            <family val="2"/>
          </rPr>
          <t>Includes budget penalties but not the constraint penalties.</t>
        </r>
      </text>
    </comment>
    <comment ref="O55" authorId="0">
      <text>
        <r>
          <rPr>
            <sz val="10"/>
            <color indexed="81"/>
            <rFont val="Tahoma"/>
            <family val="2"/>
          </rPr>
          <t xml:space="preserve">NCFs for years 1-6 </t>
        </r>
      </text>
    </comment>
  </commentList>
</comments>
</file>

<file path=xl/comments2.xml><?xml version="1.0" encoding="utf-8"?>
<comments xmlns="http://schemas.openxmlformats.org/spreadsheetml/2006/main">
  <authors>
    <author>John Schuyler</author>
  </authors>
  <commentList>
    <comment ref="G32" authorId="0">
      <text>
        <r>
          <rPr>
            <b/>
            <sz val="8"/>
            <color indexed="81"/>
            <rFont val="Tahoma"/>
            <family val="2"/>
          </rPr>
          <t xml:space="preserve">Random Number
Uniform 0-1
</t>
        </r>
      </text>
    </comment>
    <comment ref="E37" authorId="0">
      <text>
        <r>
          <rPr>
            <b/>
            <sz val="8"/>
            <color indexed="81"/>
            <rFont val="Tahoma"/>
            <family val="2"/>
          </rPr>
          <t>logic check</t>
        </r>
      </text>
    </comment>
  </commentList>
</comments>
</file>

<file path=xl/sharedStrings.xml><?xml version="1.0" encoding="utf-8"?>
<sst xmlns="http://schemas.openxmlformats.org/spreadsheetml/2006/main" count="323" uniqueCount="246">
  <si>
    <t>Project</t>
  </si>
  <si>
    <t>InvYr1</t>
  </si>
  <si>
    <t>CoS</t>
  </si>
  <si>
    <t>NCFYr2</t>
  </si>
  <si>
    <t>NCFYr3</t>
  </si>
  <si>
    <t>NCFYr4</t>
  </si>
  <si>
    <t>NCFYr5</t>
  </si>
  <si>
    <t>Test</t>
  </si>
  <si>
    <t>NCFYr1</t>
  </si>
  <si>
    <t>Success</t>
  </si>
  <si>
    <t>NPV</t>
  </si>
  <si>
    <t>Failure</t>
  </si>
  <si>
    <t>EMV</t>
  </si>
  <si>
    <t>PI</t>
  </si>
  <si>
    <t>Success cases</t>
  </si>
  <si>
    <t>NCFYr6</t>
  </si>
  <si>
    <t>Penalties</t>
  </si>
  <si>
    <t>Tot NCF</t>
  </si>
  <si>
    <t>Yr Invest</t>
  </si>
  <si>
    <t>W.I.</t>
  </si>
  <si>
    <t>Constraint</t>
  </si>
  <si>
    <t>Year 1</t>
  </si>
  <si>
    <t>Year 2</t>
  </si>
  <si>
    <t>Totals</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</si>
  <si>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</si>
  <si>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</si>
  <si>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</si>
  <si>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</si>
  <si>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</si>
  <si>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</si>
  <si>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</si>
  <si>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</si>
  <si>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</si>
  <si>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</si>
  <si>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</si>
  <si>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</si>
  <si>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</si>
  <si>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</si>
  <si>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</si>
  <si>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</si>
  <si>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</si>
  <si>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</si>
  <si>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</si>
  <si>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</si>
  <si>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</si>
  <si>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</si>
  <si>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</si>
  <si>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</si>
  <si>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</si>
  <si>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</si>
  <si>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</si>
  <si>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</si>
  <si>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</si>
  <si>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</si>
  <si>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</si>
  <si>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</si>
  <si>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</si>
  <si>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</si>
  <si>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</si>
  <si>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</si>
  <si>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</si>
  <si>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</si>
  <si>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</si>
  <si>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</si>
  <si>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</si>
  <si>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</si>
  <si>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</si>
  <si>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</si>
  <si>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</si>
  <si>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</si>
  <si>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</si>
  <si>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</si>
  <si>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</si>
  <si>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</si>
  <si>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</si>
  <si>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</si>
  <si>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</si>
  <si>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</si>
  <si>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</si>
  <si>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</si>
  <si>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</si>
  <si>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</si>
  <si>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</si>
  <si>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</si>
  <si>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</si>
  <si>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</si>
  <si>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True,False,False</t>
  </si>
  <si>
    <t>RECIPE</t>
  </si>
  <si>
    <t>False,False,False</t>
  </si>
  <si>
    <t>Portfolio Modeling Exercise</t>
  </si>
  <si>
    <t>StartOptEquations</t>
  </si>
  <si>
    <t xml:space="preserve">NCFs net of budget penalties </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</si>
  <si>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</si>
  <si>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</si>
  <si>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</si>
  <si>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</si>
  <si>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</si>
  <si>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</si>
  <si>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</si>
  <si>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</si>
  <si>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</si>
  <si>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</si>
  <si>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</si>
  <si>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</si>
  <si>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</si>
  <si>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</si>
  <si>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</si>
  <si>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CB_Block_7.0.0.0:1</t>
  </si>
  <si>
    <t>cf3ad97a-84bf-457b-aa74-2c50586ea008</t>
  </si>
  <si>
    <t>CB_Block_7.4.0.0:1</t>
  </si>
  <si>
    <t>Decisioneering:7.4.0.0</t>
  </si>
  <si>
    <t>Project Years</t>
  </si>
  <si>
    <t>Plan Years</t>
  </si>
  <si>
    <t>Decision and Stochastic Variables, and NCF projections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</si>
  <si>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</si>
  <si>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</si>
  <si>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Copyright © 2005-13 by John R. Schuyler.  All rights reserved.</t>
  </si>
  <si>
    <t>Reset values</t>
  </si>
  <si>
    <t>OCFYr1</t>
  </si>
  <si>
    <t>OCFYr2</t>
  </si>
  <si>
    <t>OCFYr3</t>
  </si>
  <si>
    <t>OCFYr4</t>
  </si>
  <si>
    <t>OCFYr5</t>
  </si>
  <si>
    <t xml:space="preserve">B. Correlated Chances of Success and Value of Information </t>
  </si>
  <si>
    <t>Sampling a Joint Probability Table</t>
  </si>
  <si>
    <t>a</t>
  </si>
  <si>
    <t>b</t>
  </si>
  <si>
    <t>c</t>
  </si>
  <si>
    <t>d</t>
  </si>
  <si>
    <t>Quadrants:</t>
  </si>
  <si>
    <t>Prob</t>
  </si>
  <si>
    <t>CumProb</t>
  </si>
  <si>
    <t>RN</t>
  </si>
  <si>
    <t>Quadrant</t>
  </si>
  <si>
    <t xml:space="preserve">          Success</t>
  </si>
  <si>
    <t>CP offset</t>
  </si>
  <si>
    <t>Using If statements:</t>
  </si>
  <si>
    <t>Using Vlookup( ):</t>
  </si>
  <si>
    <t>This worksheet shows two ways to sample the correlated Success events for (5) and (6).</t>
  </si>
  <si>
    <t>Either pair go to</t>
  </si>
  <si>
    <t>bbc2536b-6eb4-4109-afe1-eeae8ea54397</t>
  </si>
  <si>
    <t>㜸〱敤㕣㙢㙣ㅣ搷㜵㥥㔹㜲㤷㍢㑢慥㐸㠹㤲㙣㌹㡥挳昸㤱㌸愱戰ㄱ㘵㉢戱ㅡ㈸㌲ㅦ愲愴㤸㤲㘸㤱㤲攲挴挹㙡戸㍢㐳㡥戵㌳㑢捤っ㈹㌱㜱㙢攷搵收搱ㄴ㠵搱㐷摣㌸挸愳攸㡦昶㠷㡢戴愸㔳户づ㡡ㄴ〵㕡ㄴ㑥搱ㅦ㐱㠱晥㈸攰〶㐵晢愳㐵㈱愰㍦㥡ㅦ〶摣敦㍢㜷㘶㜷㜶㤷㍢愴搶㜶㑢ㄷ扣㌲捦摥㌹昷㌱昷摥㜳敥㌹攷㥥㜳挷㥡慥㘹摡ㅢ㐸晣㘵敡㘷收敥㠵㡤㈰戴摣搲㜴扤㔶戳㉡愱㔳昷㠲搲愴敦㥢ㅢ㜳㑥㄰昶愱㐲慥散愰㍣挸㤶〳攷戳㔶扥扣㙥昹〱㉡㘵㌵㉤㥦㌷㌲㈸㘷㈷晣ㅢ㠹ㅦっ戶ㅡ敡〷㔸㥣㥥扡戰昴ㄴ㝡㕤〸敢扥㜵㜸散戲㙡㝢㘲㘲愲㌴㔱㍡㝡晣攸㠷㑢㐷づ㡦㑤慦搵挲㌵摦㍡攱㔹㙢愱㙦搶づ㡦捤慦㉤搵㥣捡㘳搶挶㘲晤㥡攵㥤戰㤶㡥㍣戴㘴㍥晣挸挴挳挷㡥搹挷㡦㍦㌲㠴㔷㙢攷愷愷收㝤换づ摥愲㍥戳ㅣ昲挳㌳㔶挵攱摣㉣换㜷扣攵搲昴ㄴ晥㑢㡣ㅦ㑦ㅦ㈹㉤慣㔸㔶挸㔷㕢扥攵㔵慣挰㐰挳㐱㜷㌲〸搶摣㔵㉥㥥攱捥㘲慡ㄵ㌳〸戳敥戴㔵慢ㄹ㙥摣㙢摥扤㠰戵慢㤹ㅢ㐳敥㠲攵〵㑥攸慣㍢攱㐶捥㕤㐴㐷搵愲㝢㈹戰㉥㥡摥戲㜵摥㜴慤慣㝢㝡捤愹昶慢愴昵扤㍦敥㈲㌹㌰㤹㝥㘹㌲㜰愷㔷㑣㕦㐶ㄴ㜰㘱㔲敡捥晡㤵搶扡昷㜵敦㤷㐳㤷㌷戰捦〷扡搷㐳挹㘵搳㙦搴ㅣ敦㕥㌳㥡㝣敢〸㍥搴扤㝥㘲㡤㕡摢㝣愰㝢ㅢ㔹捡搶摡晡㘰挴摦戲愲㤸㡣㤱㈳ㄸ㈰挸ㄳ㤰㠰㐶㠱㘰㤰㘰〸㐰敦晦㉦散㤲㘴㐳ㄶ㘵捡㘶愶扣㤴㈹㔷㌲攵㙡愶㙣㘵捡㜶愶扣㥣㈹慦㘴捡㑥愶晣㔴愶㝣つ㜵攲㤴ㅦㄸ挸㐴改て戴搷㔷㕥㝣攳㥢戳摦昸昵㉦㡥つ散晤敦〳㐳㝢㔰改昱㘸㔰㌳扥㜹〳慣搶攴攲愳愵㈳晣户昵慥挰愶戰㡦搹ㅦ戱㈷㈶慡挷㡥㤸て㤹㔹㑥㉢㠵昸㉤㡣㌲㠲扡㐳昶ㄵ挷慢搶㙦〸敤敥㥥㌲〳慢戹㜰攳㔱搹㔴㝤捤慢〶敦摡扣㜰㈱㌴㐳敢慥昶戲㘶㈷ㅤ捤ㄶ戰慤慣㐰摥㜷㑦㝢戳换㘶㙤捤㥡扣改愸攲㜷户ㄵ扢昳㝥㝤愹㝢改慣㙦㕤㙦㤴㜶㡣㘸ㄲ㐲㙤㕤晡敥㤸愵㉡㔲攳ㅡ㥢㕥愹〷㤶㈷挳ㅢ㜷攷㥤捡㌵换㕦戰㈸ㄲ慤慡㑣昵〰㡢愲㕤㍦㝥挱挳㐴戱㕢慢昷㈶戱昶愹㥢㈱㌶戳㔵挵㜸㔷㉤㍦摣㔸㌴㤷㙡搶挱㤶㉡敡㥤㈸㌸搴㠲㥥慤㔷搶㠲改扡ㄷ晡昵㕡㙢挹㘴㜵摤㠴愴愹㥥慢㔷慤晥㝥㑤㠴〲〴㙥㕦㥦慥㙢ㅦ散扥ㄷ㠴㄰〹ㄲ㜳㈳摦搹捡㜶愵㡢㤸ㅤ㘶㔱戳挸㤳㤹晢户攸㡣攳ㄵㄹ㤳戲〳ㄳ㜳愲晥攰㑢ㅦ摣愲摢〶攵摥摥捡㤹捣㘸㌴晢㔳敢㤶ㄷ㥥㌱扤㙡捤昲㔳戵㥦捥ㄱㄹ挳〰搹㕢㄰〸㕤㔷㡦慡㑥扦愹㙦㘴㙦㌸搵㜰㈵户㘲㌹换㉢㈱㜰搰㤰昹㍣㤷戶㈳ㄹ㝢㠱㌲昶ㄱ㡣〲ㄴち㕡㙥㍦㉢攵ち㐸㕡㤶搲㈹㘵㉦户〸㜲戶㙢搹换㐳昶慣㔳ぢ㉤㈵㤴㠷㙤㔰㐴㘹㌵㈱㕦㤱㉣敡㥢ㄵ愵㌰昶摢搳攰㔲搳昱挲㡤收扥敤搸㈵㡡㠹㜶㘵挱㡥㤳〵ㄴ〵慤昲㈰㘵慦㠱㘹摡愴㐱㝡攵〴ㄳ㜱ㅢ愴㘸㜶昴摣捡㘴慣㥦㈲㈳㔰㍦挹㠴慣㝤愴扢㡣㈰戳㜷㌲㈹ㅢ㜵摤㡦扢搲㙣㌳㕢㕥㐹戳〳㔸㌸攳㈰挱ㅤ〴㜷ㄲㅣ〲搰晦ㄵㄲ㡥㔲づ昹搶㘴扣ぢ捦挶摤〴敦〶㠰㝣㌲㈸㜳㈲㔱㐵ㅢ㙡㍢㜶㈴敢ㄵ㘱㈷㡢㔱慣㐴ㄱ㉤攳㠶㥤㔹㜴㠵搰㤱搵戹㌳㜴㙤扦攸搸昷㜵攷捤攴㜴挸㤱㈹㔵㤳㜳摤愲㙡㜲㈱㔸戵㐷扤昵ㅥ㌴㌵挶〸摥ぢ愰ㄴぢ㡤摤敤㔹昳㌴㈷摦ㄱ㈶㤱㌲㠴㝡㔴敥ㄱㄳ搳晣㑦ㄱ㜰ㅤ㐷㤷㕤晢㤹愶攰戸晤㡥户㥦て㜷摦摢ㄱ搱摢㜴收慥捥愱慦攸㌶㉤攸㝢戱扤昴㝦敡慡㕦敥㐷戱昱〰挱晢〰摡昴ぢ㑦摥户敢㈵㄰㤳搸㑤㔰㙥ㅦ㍤㉥㘲攱㉥㙥慣㕡愲㝤㠶散㐵搳㕦戶㐲㜸㉦捥捥挰づ慥晢扥㔵挳㠱戶㉡〸㥥㕤敥㘸㐵〶戳㝥摤㈵㝥搷㍥づ摥ㄱ㡡愱扦㍦搳愷戵搹挷㈹㜶㘶挲摦㤴攰ㅣ敡摦㠷扡ぢ㠹㐴愳㔶昶㘲扢昴戳攵慥㈴改㐱㤲㍣㠸㘵㌵㍥〰〰㈹愱晦㐳㔷㠹㌲捥㙡㠷愵㕡慢戵㑡敦㕥捡挹愴捤㝦搸㈱㐷〶㤵戳㜶ち扥㠳愰攸㉥㌸㙥㐳㔸っ扡昳㤶㕦㠱㕦挱愹㔹〵攵㤲愵愸搹㤵ㄵ敦㄰㔹搱搷搷㜱㤶㑥昱慤〹㥦戴㐹㠹搴摤㥥㕡㤸㜲づ㙦㌲ㄵ㕤㤰ㄴ㉡㈹㙥愱㠶〴㈲攷戱敥慥㠸改㐱挴㤴戰㜰挶㠷〸㡥㄰㑣〰㘴晦づ㤲㘶扢ぢ捦㔰搸挰㍡摤搹攵戲㤶㈷ㄹ挴㍤昸㤳慥挲敡㘱扥收ㄸ挱㠷〱摡捣ㅦ㍡ㅦ㔳ㄸ㔱㐸㥥㘰㐴㕡㑢㠶㝤搹戱㙥㤰〷昶搸〸㉡㑤慦〵㘱摤㘵㔴愹㘸捦搴捦搷挳ㄹ㈷㔸㐵ㄴ㙡搴㡥㌲㔷㔶㉣て摣攵挳昶㘹挳搵㔷㔷慤慡㘱㉦搴搷㈰摡捥捥散㠴㐳㌹收〷㕢㔲捥攵ㄹㅤ愹户戳㌱扡搰攵㐴っ㕦㉢㍤戱摢昲㝣昳搰㌷摣㕣搱㐵㈷慣㔹㠳戶摡㜴捣攷㙤慣㈲愲〶搵〱㝢㜱挵户慣㤹愲㝤摡㜷慡㌵挷戳㐸っ搸㤸っ搴捤㔹换㠸㄰捣搷ㄹ晦慢㝢㐵㝢搱㌷扤㘰搵㘴㌰㜱㘳㕦换㤳㠴㐴戲昶㤴攳〵㜸㡤㔰㤱昹㘱㝢㘱愵㝥〳搱摡㌵搷㍢㙤慥〶㍢㠲㉡㘴㝡㤵㠴㌴㝡㐶捦㘴昴㝣㈶摦㉢㝤㜸㈰搷戴愳昸敢㈷㄰㕡㘹㔹晡换㔳戴㌷敤晡㈸㍥㐳㍢㥤㘳ㅡ㐲攴愸㠱散㑢㤵挲摣愹挶㈳㙣㜳ㅣ攰攳愷㉦㥤㙤㐶攵摥㔴扣㍡㑢て㝦㡡㡣ㄷ戶㘸〴㐱攸㥦摢愳㔸㠵㌸㜲づ㜶㈰㈸捥愷㜶昶㉢搸㔲㠷摣户愷㤹㥤㐵ㄴ㘹挸㥥㌳㤷慣ㅡ㘲搱慥ㄹ敥㔱て㌴㘳㕤戳ㄶ㐴㘵搳㜵搷㌵挹㕡㘴换㠵㡡㐹づ㥥㕣ぢ敢攷ㅣ捦戰〱㠴晦㈲㤴㜹ㄳ㈸昳愶愰㠶散㡢っぢ㑡㥥㝤搵㤷㑤摦〹㔷㕣愷㤲攷〳㐳㜷㍢㠲㈷戱挹㈹㜹攳ㄴ换㡣戱㌶㙢晥ㄲ㑣戶愰〴㜲㤷㈰㐷戹㜴㈴㍦㌸㌷愳攷昰㑦敦搱戱〴〱㈳㕥㔲攳愳攸㉤㉢㌷㈳㈰㜲㈴摤㡡敦㕦摣㝡〶ㄸ攵㤷㈳搵㔳㔸〴ㅥ挱㠴㤰愷㝢㍢㘷㕦昲㥣㄰搴㈳挵㘶㥤㜰㈶〰挹〱㤰㤵攳敤㕤㐲搵㐴愳昱㠶㔶㜸㑦㘷㔱㡢㥡戸愷戳㍣愹㌷敥摦愴㔸㘹㤴㠴㈲搹慡㤲㘸㤶㑤挶戸㤳㔴㡤㉥㡡㍢搶㌶㝡㥡摢戴戹敥㤴㈲㙦㐲㌱〹捦㘸挶〹㘱ㄴ〴㜹挹ㅤ搰㔱昴搷愷戳㐷㈲㕡㐳ㅢ愰㐰㍤愵㜰挵㈸ㅣ㜸ㄶ㔷㑥慡㔶㈱㝡挲晥摥ㄳ㘵㉦慣㠵㉤㈵收捤搱愸㘴戲㔶扢攰挱㑡愸㤸㝥㜵㠷㙣㘹捣㑤㘹ㄸ搹㥤扤㙡㝦戵扣㠹㡤ㄸ㙤㐳㠶㐴㔲晣挰搸㠶搸㕣㠹㘸㉡慤戳㈲㤷扡㠱捥昳改㥣㘵㝡㐲㠱㠵戰㍡㘳慤㡢ㄹ搶戴攴㐷愵㐱攳戴㈸㜲搴戰㈷㤷〲愸昴㤰㜲㍣捡挹〶㌷散㡢㜴㑢攱〲〳挴㙥㤴㥢慦㠴〸敢㌶㍡攰挹㘰攷㔰〷㉢愲挲㈶戴捥㈸㐱㜳㈹㡣摢㍡〹敥㥤ㅥ㈹ち㐱㙡㑢晡捦㤳晡敦㍣捦昴晢㈷戵㌸ㄳ㙤㈲㠶扡㔲慣〷㄰㌷ㄹ㤵攴㉥ㅡ㡤㠳攵㑡戲㠹搰ㅡ㡡㜱㌴㌱㡡㌴昹晣㄰㌷㜸ㄸ挷ㅡ收戶愹攱㡥㕢攸㐰㥢搶㌶昶搸㘷扤㑡㙤慤㙡㠹㉡㡥㘵戵㘸攴ㅤ㐱㉦戹晥愷㜶㔳捡扡㐴㡢㜲ㄶ㐷㈹㑥㤹㐴敡摤敥㌶㍥㠶收㈲攴搰㠷㤲㙤っ㍥愶戸攵㈴ㄸ搶㜱㐷㠱昶攱扥收攵〵戹㌸〷㤱搶㠱愲㉣㥢挳㕤扣㐶〴㔹㜶㕢愲摡㕣㝤慥㑥㥢㍤㠱㍡攳㈸搴㡥愰ㄱ收愹〴㕥㉥〷㘳愴挷摤挱㑥戴㕢㔱㘴昷搶㌳昲愸摤㍡ㄹㄹㅦ㍡攳扢㍣〵㘹㔸㔵㙣㈴ㅡ摣㤹愶搵慤㌳昲㑢换摢㜸ㄴ㐰㘷〸㤸〶㉤㙡㉡〳㘷ち昹慤つㅣ〶㈳㔳愲愳挹㐰㉡㘳㤴愳㜰搸㠳㘸搸㑤㍣㐸㉦搶愱㠴挲晤㜲㈹㉣扥㤷㌸敥攲〸㔴昷て戶㈱攷捤㄰㔷㕦扣㐳㙤攸挹㙡㤵收㉥晣㜳㍢㠲慡戸戶愱捣搱晤㙤ㄷ戲㘴㑥戴敦敥㙢㉢㠸㉥ちㅥ㥤㈹㥤㌱挳捡捡㐲戸愱㉥㙤昵挸ㄲ㝡昶㐷昰㐷㙣晡㜶摡捣晤ㅥ㉦愱慥㜳敤ぢ搷扣晡つ㑦挶㤵つ㜸攳㡦㔶慣㌱㌰挰㐱ㄶ戴㌷昰㑦㔲㐶换扥㠲ㅥ户㌳㙣㜶搰㜴㤰戰ㅦ㐹〵攳ㄴ㝥㘹敤㡣攱㌷㠵㔷㘰扦㌷㙥つ㤰㔷昶户昱㡡〸㠳㕤㘶昱㤶摦㉡㘶搱昴㍦〳㘹挹㌰㈰㜸㝣㐱㈴愳改㉦攳㠱㐴〷つ㐰㌸攳っ㈱挸昷㕥晣愶㤰㑦〴㝡㜴捤㠳㤷㐲晥晦㔰㉡摥搵㥢㙥慢晦㡤㑤晤㐳㄰㐳挸〴㥡㌴昶愵晥㔲㉢㤹ㅥ㡢挸挴愰散㙤㠵扦㌹㠳摤㘳攷摢㝥挵昷晦昰搸㜹づㄴ㘶ㄲ换っ〱戶晢㤱㙦ㄸ〶㤹づ挳攰〱ㄴ㡢㘱㜰㥥㙤ㄸ扢㔷㠶㐱攴昹㤸〷㘲㙢挳㠰ㄱ扤ㄴ昳㉦ㄱ㘰㑤㌸㌳㜸敥㍡攸搲㉢㜶〶㔷㙤慤〰㔱㝣愸慡㘰ㅡ㝥愸㍢㍡搱昳愶㙦扡㠷〴㝦摡户愰挲晣㐵摣摤㤶㈶㙣㜱搷愶㈵搲㘸ㄳて㐵散㕢摦昵愲㙣敦挶㍡㈸愵㤲㜲摡敢㜹㍤昷㈶晣㈳㍡㑦ぢ摡攷昶扦㜸晡㥦㍦晢愵㤳扣愳ㄶ昱㙡㤶㐱攱㕥〲昵戴㈰㄰捡㑤㕣て㌹挰㑦㜱捥攱愳㈴㘷戵㘶㑤㤹扥搸㍥㠱攱挶㔹挵㜸〹挶㔴捣户ㄳっ㑢摣㜶㔰㠶㘵愹捤挹㈹㥦㌲㠹㘳戰㤴ㄸ戸㜸昲攲㘰愱摥㔵㙤昵㘸㘳㘶晦㄰㡡攷㌶〷搲㙡ㅢ昲慣挹愴敢㉦挶㥡㑤㈱㌴敤ㄸ捥ㅦ敡〰愹㡦〳ㄷ㑢㈹㐴ㅤ挸㈱挹攳ぢ慦〱㠸㤴㕡㐰㈶㕢〲㐸㠹愷戵〷㜶改〵搸ㄵ〲㔶攳慡㕦㡦㥦慤㘰ㄵ㐱挵搸〳摦敢㌹㤶㠷晥㔸㌵㌱㐰㉢㈷㤱㐵㘴攴挸㐲〴㈳戶㠲扤㠴㑣㥣戲ㄳ挸㙤摢〹挵㤷ㄴ㕤ㄵ㙥㔳ㅢ㍢敢搲挳㔶㜰㑦㜹㙢戸敦〱㍤㤳ㄳ㠵攱敤㈳ㅡ挷㔰㠹捣愹慡〵㠵㈲ㅣ㔶搹㐶愳挱愸〸㍡换㍢㠴戳㈸㐲㝥晣㌶㠸攵攳捤慥て戴㤷㔰挷㜹〳㤸㈰晦㘰㝦摤㤳戲戱昱㔶敥ㄸ㐸搸㙤搵捡慢ぢ攱㤷搱㠴㤳搶㜴愳㤹㤵㘷㥤㤱改㜸㘷昵㜵敡㝦挶慣㘵㘷㕤㘱㙢〶慦㕢昴晦ㄳ㐰㙣愹晦㜵㐶摣㠴㘴㥦㡣㌲㝣挸㌲㙡戲㘵愰㠶㉢〲㝦㌶㐲㌶㜲ㅣ㌶㈴换㐰户捡㉤攰㜳㔵㔵㉣ㄲㅣ摥慥晥昶ぢㄱ㡤戶戴㙤〷扢ち挰攳ㅣ搲敦㐱〴㜵㙤捦㐱㜷㥥㘹㜳㑦〲扤晦㥣㔳昱敢㐱摤づ挷ㄶ㄰敡ㅤ攳搷㘶㌶㙣㥥㐹晤㜷摢㠵摡㝤㔸㠹愱捦愰捤昹ぢ㄰搸攷慤昰慤㡡㐰㌲㥥戰扤昸〵扦㍣ㅡ㐹〴㤵愸ㅤ㠲扤昶攳㙢㘶つㅦ慢㕥㠰㠷㌳㈴㙡㐷㈸㍢攵㘷㙥扦㤷挱愵挳捤慣挷攰〵戲㙡㈵㠴挴㘴ち㥦晡㌴搷戵㝤つ㕡敢㐶㜳ぢ㔸戳㌷㑦㕢㈱晢㍤搰㜴㝢㙦㘹㘵ㄹ扥㤳摦㈰ㄷ㡣慢㠴㌸㐶㝦っ扦摢㜷换戲户㔱昰㜹昴〹㌷摤㕦攳㌵㌸捤戶ㄱ昳㌶搱㔴㝦㤴〰㝦挶㔲㤴攱㠳㑥摦ㅥ户愲晥㙤㑣㡢ㅢ〰㜹㉤㔷〵攸捥搵摦摡㡣慢㜵晡㜶愴㝦戰扥㐶扢㑤㙣㌷扡っ〴扢㥣挴昲㠴㉡搸㤵㈴㤶㠷ㄳ昲㜱㐱晦㙤扣㠱敢慣搶敢㈹攲㜰㔸㤱㐳〸昲挶㌵㠰㌸改㍣㠴挸っ㝥〳つㅡ㌳㜰㠱敤㍥㠳攷㌶㥤〱捤〷ㄹ㔵戲晦㤱㔸晤ㄸ慢㈸㌶慥ㄳ昸〴〱挰㐸慣㠵㠶㈹㔸㈹慤㜲㉡㈴昱昲㐹攴㤱晥㍥晡㝤敤攴㑦㕥㘵晡㡦㤳扡㠸㔲ㄴ戵捥㠲愲㔴㘶昱昵攴㉣搶㠱敤㍥㡢慦㙥㌶㡢ㄱ㑡㔹㡥挴戸〹㔰散搳慦攲㐷㘶戵ㄱ㘵昸愰㥢㌱戶㘵慥㘴つ㘹晢㌹㘴㡡㝤㈳㈴㈵㍤㌸挶搳〴扦㐸昰㑢〴捦㄰㍣㑢昰㜹㠰㘲㘶㠴搴㤵㡡㕦㈰昲㡢〴㕦㈲昸㌲挱㉦ㄳ晣ち〰㉡㤲攰㔲昱㉢㐴㝥㤵攰㙢〴㕦㈷昸㔵㠲㙦〰ㄴ㌳㍡㠹㉥挳晥戵㈸挳㠷㤱㜸戴㔹ㄲ㈳攵愳㈴戱昲㜸㠹㤳敦捡㈹㐷㜲㑥改昶扣ㅢ㜹㤰㜷㠴㠴㡢㝣晦㕤ㄵ㔳慥挷摢〹晡昵㤸㌹捥㥣㠹晣㜷㕡㈶㡡㤷㠱㌹㈵㌰愳㤳㤹戹㤰晡㙡㕣昹〷㉦㌵摤㑡㈸㐰〲〷慢捡㘴㝡愹㕣㡦㉢ㅦ挵搷㘴㔲〷㍤慢昴㕡㕣㤹㥢㐳㉡㝢㜱攵㝦㍦㝡愸㔱㌹摥ぢ慡攷㉣ㄹ㌵挵㘲㤷㌳㑣攲换㜲扡〶戲㌶慤㠰㐱㕢愱㈹晦㈵散㕤ㄳ㍢㘰〸ㄷ㔹㝣㝣摢㍤㠷㝢㔹戸扥〲㔵愱晥ㄷて㘷㜱㕦㙢挶っ㑤㝣扡扤㡥㐰戹㙦挸ㄳㅢ攷散ぢ㍥㄰〳昶搹〰㈷挳敡㡥㘲ㄱㄸ㌵晤㙡㝤户〸㈸愴ㄸ挰捤昵㠸〳㝣ㄹ摥㝦改㑤〵㑡㔰愸㕦慦挵㤴搵㥥㙤昲㡣昱㥢㈰づ㐴㌵㈰㌳挶㙦〱慡㈰搲㝥㈲㐶㈸㠳㐴挰㝣ㄳㄹ〸㈷捡ㄹ㤲㍦昷㍣挰㜰晣晦搵ㄸ㕢ㄷ㘷㑦㐶户攳㜷㈴戹挷昸ㄶㅢ扣〰搰〷㑦戳㉥㙢㠳㝢ㄴ挶户㠱㐹扣㉢㑢㤹昵搱敥挶㌴捦捡昱户晥㠸㠰戶㝣搴㝦ちㅦ改㙦戰攳㍥晣㍦㑡戲㘲昹昷㘷㝥愱户扥挸㕦㌴摡攵捦挴㠴摥㐴㍦㕣搷愶ㄱ捡ㅥ㐵㐳敡㤴捣㥣慥㝥ㄵ晤昳ㅤ戴改ぢ㍡㘵戵愰换ㄱ晡愰愰㈹扤〵晤㤹〸捤㑢ㄱ〵晤搹ㄸ晤改〸晤愰愰㍦ㅦ愳㥦㡣搰昴挳ㄴ昴㉦挴攸㑦㐵㘸㌵ㄲ㡡㝥改晢㤳ㄱ㕡㡤㠴捡㐰搰㑦㐴㘸㌵㤲㉦挷攸㑦㐴㘸㌵ㄲ㉡っ愹㝤㈵㐲慢㤱㔰㠵〸晡㜲㠴㔶㈳愱㈶ㄱ昴愵〸慤㐶㐲摤㈲攸挵〸慤㐶㐲㙤㈳攸㠵〸慤㐶㐲晤㈳攸㡢ㄱ㕡㡤㠴ㅡ㐹搰㡦㐷㘸㌵ㄲ敡㈸㐱捦㐷㘸ㄹ挹〸㔵㤵㜰昷て㤰㈹昶㘵戹ㄹ戶扤㉢㐹摢ㅥ敤扢㍦㐲㔳㥤㕢㡤㝤ㄸ㝦ㅣ㘵昸愰㜳㥦挹㐸攷愲㤱㥥㘴㤵㍦㘱ㄱ户ㄱ㐷㘸扣挴㈷敥ㅥ㘹晥挳㈸㈳捤㌹ㄱ㘹づ㈵㈲㡣㈵捤㕦㘶ㄵ㜹㈹㌲㉤㜶捣〸㕦㉥㑢昰攷挸ㄴ晢㠶昹愶㉢昸换摣搴㉢㔷慢㔷慦晥㝣戸㝦散慥晥㑦㍣㍡昴晣㙢㝦晢戳攷㝥晡攴㠹㝦㝢晤㠵ㄷ㝥晡㉦捦扤晡晡㉢㑢㈷晥晡晢摦晦慢㡦㝦攷搵㥦敤戳扦㥢㜹改攷㜳摦㝤㝡攲摡搳搷敤㑢ㅦ㍣晤昴ㄳ㑦㍤㍥㌱扦㜷扣慦㙦㘰攰晤愳㝦㜳攷㠳㈳捦㕥晦㔳晤挷晦㜸㠷愷换攰昱〲攳ㄵ〰ㄹ㌳㝥㐷㌸〹ㄹ挶㡦㤰挱㌰㌸攲户㜵ㄸ㥣慥㉣搴㔴戴㔰㔳㐰攴㜵㙤㠴挳㤲㤱晣〵㌲㤰㜸ㅣ㤰㔴㝣戴戵㘲㤶攵㈹户㤴㥢㈲㍣㡦㡡㠶㜸㉣㈸捣㍢扤ㄶ㝢愳晢ㅣ攳㡤㍡晢ㅡ㤸㠶戳㘲㑦〳㈵晥㠷摢昵㔷㘰㐶㥣㤴㜶㙦㜷㤹㐸㙦㐸慣㙤昲晡戶㉢㐶㍥㡢ㅦ戳㜷㈴摤㘸攴攴㌱换挷㙤㜴㐶㑥攸㜱㌷晤㈵㕦㉢〰㤹ㄶ敥ㅥ晣ㅦ㑥慥戱㉥</t>
  </si>
  <si>
    <t>4C. Prerequisite Investment and Value of Information</t>
  </si>
  <si>
    <t>This worksheet shows the funding logic for (17) and (20).</t>
  </si>
  <si>
    <t>Similar to the analysis done in 685 for (5) and (6)</t>
  </si>
  <si>
    <t>Name</t>
  </si>
  <si>
    <t>SheetRef</t>
  </si>
  <si>
    <t>GenInfo</t>
  </si>
  <si>
    <t>Def. Link</t>
  </si>
  <si>
    <t>EXT REFS</t>
  </si>
  <si>
    <t>Def. Form</t>
  </si>
  <si>
    <t>Calc Macro</t>
  </si>
  <si>
    <t>Highest#</t>
  </si>
  <si>
    <t>Ptree1 Compatibility</t>
  </si>
  <si>
    <t>Eval. Function</t>
  </si>
  <si>
    <t>Creation Version</t>
  </si>
  <si>
    <t>Required Version</t>
  </si>
  <si>
    <t>Recommended Version</t>
  </si>
  <si>
    <t>Last Modified By Version</t>
  </si>
  <si>
    <t>Output Label</t>
  </si>
  <si>
    <t>Output Value NF</t>
  </si>
  <si>
    <t>Output Prob NF</t>
  </si>
  <si>
    <t>Input Value NF</t>
  </si>
  <si>
    <t>Input Prob NF</t>
  </si>
  <si>
    <t>R-Value Ref.</t>
  </si>
  <si>
    <t>Anchor Cell</t>
  </si>
  <si>
    <t>Branch Name</t>
  </si>
  <si>
    <t>bformtype</t>
  </si>
  <si>
    <t>valformula</t>
  </si>
  <si>
    <t>pbformula</t>
  </si>
  <si>
    <t>distribution</t>
  </si>
  <si>
    <t>cumPayoffFunction</t>
  </si>
  <si>
    <t>link</t>
  </si>
  <si>
    <t>ENDNODEFORMULA</t>
  </si>
  <si>
    <t>VAL</t>
  </si>
  <si>
    <t>PB</t>
  </si>
  <si>
    <t>IntRefs</t>
  </si>
  <si>
    <t>RefRefs</t>
  </si>
  <si>
    <t>NodeNames</t>
  </si>
  <si>
    <t>Collapsed</t>
  </si>
  <si>
    <t>=</t>
  </si>
  <si>
    <t>6.0.0</t>
  </si>
  <si>
    <t>5.0.0</t>
  </si>
  <si>
    <t>&lt;NF&gt;</t>
  </si>
  <si>
    <t>Automatic</t>
  </si>
  <si>
    <t/>
  </si>
  <si>
    <t>DEFAULT</t>
  </si>
  <si>
    <t>0</t>
  </si>
  <si>
    <t>0,1,1,0,0,Exponential, 0,0,-1,0,-1,-1,.0001</t>
  </si>
  <si>
    <t>17 and 20</t>
  </si>
  <si>
    <t>20 outcome</t>
  </si>
  <si>
    <t>Proj 20</t>
  </si>
  <si>
    <t>17 outcome</t>
  </si>
  <si>
    <t>Proj 17</t>
  </si>
  <si>
    <t>2,0,0,2,2,13,0,0,0</t>
  </si>
  <si>
    <t>do 17</t>
  </si>
  <si>
    <t>1,0,0,2,3,8,1,0,0</t>
  </si>
  <si>
    <t>2,0,0,2,4,7,2,0,0</t>
  </si>
  <si>
    <t>do 20</t>
  </si>
  <si>
    <t>1,0,0,2,5,6,3,0,0</t>
  </si>
  <si>
    <t>4,0,0,0,4,0,0</t>
  </si>
  <si>
    <t>no 20</t>
  </si>
  <si>
    <t>4,0,0,0,3,0,0</t>
  </si>
  <si>
    <t>2,0,0,2,9,12,2,0,0</t>
  </si>
  <si>
    <t>1,0,0,2,10,11,8,0,0</t>
  </si>
  <si>
    <t>4,0,0,0,9,0,0</t>
  </si>
  <si>
    <t>4,0,0,0,8,0,0</t>
  </si>
  <si>
    <t>do neither</t>
  </si>
  <si>
    <t>4,0,0,0,1,0,0</t>
  </si>
  <si>
    <t>Sampling joint probablities</t>
  </si>
  <si>
    <t>P(17) = .20</t>
  </si>
  <si>
    <t>(17)</t>
  </si>
  <si>
    <t>not (17)</t>
  </si>
  <si>
    <t>P(20) = .22</t>
  </si>
  <si>
    <t>(20)</t>
  </si>
  <si>
    <t>P(20 | not 17) = .175</t>
  </si>
  <si>
    <t>not (20)</t>
  </si>
  <si>
    <t>P(20 | 17) = .40</t>
  </si>
  <si>
    <t>One of the last two is redundant.</t>
  </si>
  <si>
    <t>Project (20) can only be funded in Year 2, if at all.</t>
  </si>
  <si>
    <t>Project (17) can be funded in either year, if at all.</t>
  </si>
  <si>
    <r>
      <t xml:space="preserve">Standalone, (17) is uneconomic as its </t>
    </r>
    <r>
      <rPr>
        <i/>
        <sz val="10"/>
        <rFont val="Arial"/>
        <family val="2"/>
      </rPr>
      <t>EMV</t>
    </r>
    <r>
      <rPr>
        <sz val="10"/>
        <rFont val="Arial"/>
        <family val="2"/>
      </rPr>
      <t xml:space="preserve"> &lt; 0.</t>
    </r>
  </si>
  <si>
    <t>Optimal W.I. may be different for (20) depending upon the outcome of (17).</t>
  </si>
  <si>
    <t>Outcome (17):</t>
  </si>
  <si>
    <t>Outcome (20):</t>
  </si>
  <si>
    <t>PV disc</t>
  </si>
  <si>
    <t>So we must take/keep 1.00 W.I. in (17), because no one else would be interested.</t>
  </si>
  <si>
    <t>The main reason to do (17) is to enable (20), though (17) may be part of a</t>
  </si>
  <si>
    <t>portfolio if we are risk averse and wish to maximize CE.</t>
  </si>
  <si>
    <t>(from the exercise)</t>
  </si>
  <si>
    <t>4C Funding'!D48 and D51</t>
  </si>
  <si>
    <t>values from Success outcome</t>
  </si>
  <si>
    <t>cells on 4C Success worksheet</t>
  </si>
  <si>
    <t>㜸〱挵㔷㑤㙣ㅢ㔵㄰摥㕤慦搷扢㜶㥣扡㐲㠵㐲㑢㙢搴ㄴ㘸ㅢ㉤摥搸㘹ㄲ㐴㠴散㑤㕡慣㌶戱㠹搳挲㠹愷晤㜹㑥戶搹㥦㜴昷㌹㑡摡㜰㐳攲㠲戸㈲㉥〸㈱挱〱㈴㐰㠸ㅢ〷㈴㡥㜰㐰㔴㜰攰㔸㉥扤㈰㑥㐸扤㈰挱捣慥㌷㜱搲挸愱愸ㄲ㑦捡攴捤扣搹㙦摥扣㌷㙦㘶捣昱ㅣ挷晤つ〳晦攳㄰㜱㜲戲戳ㄵ㌱敡愹㝡攰扡搴㘲㑥攰㐷㙡㍤っ㡤慤慢㑥挴㌲愰㈰ㄱ〷搶愳㉣㠹㥣㕢㔴㈶ㅢ㌴㡣㐰㈹换㜱戲慣〸戰㡥㈰昸㔷㑡ㄹ〵扦ㅡㄱ㠱㉣敢㡤㤶㜹〳㔰㍢㉣〸改㜸昹㝡昲敤慣愶愹㥡㍡㌱㌳㜱㔱慤㡣㤷昵㥥换㝡㈱㥤昵㘹㡦㠵㠶㍢㕥㙥昷㑣搷戱慥搰慤攵㘰㡤晡戳搴慣㔴㑤愳㌶慤搵㈶㈷扢㌳㌳搳㈳㘰㥡㕢㙣改つ㜵㤱戲㐷㠴㤹挵㉤扦㌰㐷㉤〷㝤愳㌴㜴晣ㄵㄵ㉣散搹扦摡㕡㘷㙡慢㤳㜸攴㙣搰ㅣ扡㐹摡㈱敤搲㤰晡ㄶ㡤㐶挹晣愶㐵㕤㥤扡敥ㄲ敤㐶〵㜲㌹っ㝡敢㑤摦愶㥢㈲戹㙥㠴㌲戹摣㜳散〵㘳扤攸㕤㡢攸㤲攱慦搰㐵挳愳㔹て挵㠲挸㠹ㄹ㉥愳ㅤ戶〹扤㌱愵敥㌱㠳〷㉤㤷昷㝤㠶挷〳摢扤㐲㐳㥦扡㉡㙣ㄹて敤愰慢㝥挵㠸㔶㤹㘱扡㤴㉦昴〳〱㌷㠳㤸㜹㐵〲㡡㐳㐱㑦ㄵㄹ〸㉦摥㠷昸ㄹ搴㉣㠰㔴㈰㠶㐰㑣㠱㔸〲戱〵㐲〵搲ㄵ挸㡡㐰㔶〵攲〸攴㠶㐰搶㐰㈷ㅤ㜲㉥㈷昴挷扤昳㉦摤昹敡摥㕡敢㌳昲挶挵㌳散晥愹㉣摡㝢㜸晦㌱散㤴昸〸㈱㘴愲慣㜷㈹〸愳㑣㘶愸慦㐳ㄷ搱㜷㈵㡦〴㝤换愲敦㠷㥥敥攳愰挴ㅢ扣㤹昳攰搰ㄷ㔶挲慣㤷㕣散ㅣ㡤㉣挵㠳慢㡦㠳㐰㠲㤹摢愳㈳㥥ㅥ昸㡣㙥戲㌹㠳ㄹ㌹慦㙤㐰昴戰㔱昸㄰昴㉥昴〱㐶㔲ㄶ㜱㜶ㄸ㠴㉢愵㉢㈹㙡㜱㔷〰攰㡦愵摣㠰㡤ㅤ散挴㤴ㄲ摢㐱攰㘴㠶愸挵㔸㤶㐲收晢ㅣ攰㤵攲改〰㔸㈱ㄶ㈴㐸愲㈸昲昰昴㌳改扦㠴㌹㜷㔸㉣㘲㥡搹愰㤷㝡㤸㐴戸ぢ晦㑥㝢㜹㙢㥤㐶愸㝦㘶戸㝥㜲晣愰㈷㑢㐳㙦㜹散㈰ㄸ换扣挶ㅣ㌷㔲挱挵昸改晥ㅦ昶ㅥ搵扥㜱敦昹散㥦昰㕣ㅦ收㠴㌱㤱攷㌶㌰㑡〹攱㘴挴㐰㐹㕥㉡〲㉤っ攴㍥㘹ㄴ〴㝢㠶㜲〴搸㝣㕥㐱㑤㘵晦㙡戲㌸㙣㑤挴昴㌲昴挶昰㈱收慦〶㠶㝤挹戰愰㥣攴晡挵㐴搶〳㙦ㅤ㥥㔰㔸挲㔴愶〷㌶㙤㠷挱㠶㘳搳㔰㐶㐱〷㡡㤶㠸㠹㐱㡡摦㕥〴搱㥡攱戲搹㠲㝣㤰慤㘶㡡㌵㜶㐰㔱㙣㍥㠰晦晢慢搳㉦㉢戱搷㤸㈹ㄴ㑣〲捡ㄳ㐰㜸捣ㅥ攸て㉡挴攷㤷㡦ㄵ㡥愳挲㤳愸㠰散〱ち㑦愱挲〹㔴挰挳㑣ㄵㅣ㤸攷ㄳ㠴㤳愸昰㌴㤰㔲㥣㜱㔰〹戵戸㔲㙣ㄶ㈶捡㈹攴搰㄰摡㤵㑥〳㌹慢㌷昴㈵㌲㌳㕤慤㔱愳㍡搹慤㤹㔶捤㥡搲㘶㑣㔳㌳愶㉡昶㑣愵摢㥤慡㔶戴㔲扣㉦㔰㔷捡㐰㑡戸ㄳ㐴㔰㥥㐱㉥摥ㄲ㜲㘵攴㜰ㄳㄸㄹ搲ㄹ㈰㐵扤㐱㈰攵搴敤㡤づ㌳㤸㌴〶愲搱㐴搴愱㌷㝢㔸ㄶ愵戳㈰换㤱昹㥢㜰㉦敢搲戳挰ㅣ㐵㠵戸㉦㘸摡㤰晡ㅣ戶㈵㍤户ぢ〵挵捤敤搹戴㠴㙥挶㘶㥥㠷㠹戸㐰つ㍦昱㔵㍡〷㝣昳昶昶㔲㄰戰㙤㐸昶搴㌲㈲ㄶ㙤㠳㝦愴ㅤ㠴㙣㈱戰㐹㈷㜰晤㥡㑥㉣㤳㑣㔴戴㙡愵慡㕤㔴㌷摤㘸㜳扢愶㤷㈱敢搸㔰摣户ㄷ摢搷搵㠵昹晡攲㥢捡㜹㠰㤳㜹㉥㠷㈷ㄷ晢㡣〵㈵㌳㔸攳昸㕦攰ㄵ㘱攱晢昲㤳扢扦扤㜳㘷戶昱搱摢㝦摤㍢晤挱晢つ晥攷晥挲㕡攷扢㙦扥昶㤵晡ㄷ㜷晦昸晣摤㡦昵昷戲㘵挰愸散㑢㌱て昴ㄳ晢㑢㌹搶扦㘳㕥㌳㠲收〱ㅡ愵攵愰扥搳㈲ㅣ㡤㠳ㄷ攴ㄷ搲㐲㜷㜶㔷㔲㌷愳挰敤㌱㥡㝥搶ち㜷扥㠳戴づ㑦㌹晥づ㑥敡搸㉥㌷㤰搰㑦散㑡㥢㝥㐴㐳㐶敤ㄴ㌱攲㜸㕥ㄴ㌲晣攴㘱㥥㐰〴㘰㘷㤴㤴戰戴晦挱㐲㝡攲㠰㠷搴㜰㔸摣㘰攲㍡慦㘰㠸㑡㉡㄰㘵㜶慣㍥愶㔵㉡ㄵ㉤晢ㄳㅣ敢㝦戳㠹㌱扢㥢扦搰〲㡥扣㔲〱捡㘳㉣㈳㌴㡡㐶㌴㈰搰㈵捤〵㥥攱昸㡦慡㡤挴㔸摡㥦㙥攳㙢㑦捣散昴㤳㘹摣㘳㝣㡦㜸㉤换㕣づ㘹摣ぢ捡㌱〳戵慥攸扤ㄶ㠴㙢㘶㄰慣㘱愱ㅥ㡤戹㘸㤵㔲㠶敤㔹挱㑢㥥て捥㜹㥥捦散㠹搶挱挸㐵㈷愵〹㈰挵扡敢㤶㔳挴㐸慡㠲㈸〳ㄸ㔲つ㈶挷㉤㜳昰攱㑣摡挴㜰ㄹ㍥ㄸ晥㠷㝥㜸摦晡昵挵ㅦ扦㝤敢昶晣愷㙣扣晤扡晦愱捣㝦摦㕦搸摦挲㠹㜸捥挳敥ㅣ晢散㥣㐷っ晣㠱㈱㝢挴愵晥ち㕢摤昹㔱〱㈹㕥㠶㕦ㄵ㔳愰㠴㡦㄰挷ㄱ㘴昰㔶攳㍣㔷昸〷㔷㘴慤扢</t>
  </si>
  <si>
    <t>We locked into a strategy to do (20) in Year 2 if we do (17) in Year 1.</t>
  </si>
  <si>
    <t>=0.14/0.8</t>
  </si>
  <si>
    <t>=0.08/0.2</t>
  </si>
  <si>
    <t>Sampling the Success outcomes.</t>
  </si>
  <si>
    <t>Alternative solution methods</t>
  </si>
  <si>
    <t xml:space="preserve">  Tree logic could be used, traversing a probability tree and noting the outcomes of the chance events.</t>
  </si>
  <si>
    <t>㜸〱捤㔹㑤㜰摣㔶ㅤ㤷戴㉢慤戴ㅦ昶㔲㈷㈵㠱〶㥣㈶愵愵㌶㕢㍢戶㥢㠴㘰㕡㝢㌷㜶㑤晣ㄵ慦㤳㥣㐰愳㕤㍤㜹㔵敢挳㐸㕡㝢㤷㑢戸昶ち〷㑥挰㠱㕢㌹挰㠱愱㌳ㅤ㉥っ㌳っ搳ㅢ㘷㌸㜴㠶㠱ㄳ㌳つㅣ㝢〹晦摦㤳搶摥㤵搷㡥㤳㠶㤹扣㈴㙦摦攷㕦敦晦晤㝢㉦㠲㈸〸挲㘳㉡昸㐵挹愲昱㑡扤ㅢ㐶捣慤㔴㝤挷㘱捤挸昶扤戰戲㄰〴㐶㜷搵づ愳っ㉤㔰㜴㥢收㐳㔹て敤ㅦ㌱㔵摦㘷㐱㐸㡢㘴㐱㔰㔵㑤愲㜹㄰挱扦㜲慦愳㘱㔷㌱㑢搵㜶㜵㜱愳昱㍥㔱慤㐷㝥挰㈶挷敦挷㝢攷愷愷㉢搳㤵㙢㌷慦扤㕤㤹㥡ㅣ慦戶㥤愸ㅤ戰㜹㡦戵愳挰㜰㈶挷㌷摢つ挷㙥摥㘱摤㙤㝦㤷㜹昳慣㌱㌵搳㌰㘶㙦㑣捦捥捤㔹㌷㙦摥㈸搲愷㠵昵敡攲㘶挰慣昰㜹搱㔴㐰㜳愳扡㔸㔹㘷搱昳愲㤹㈳㥡㐴戲收扢㠶敤㍤㈷愲㌲㘴㍢㔷㘳㑤ㅢ㑡㘰㉣戰扤㥤ちㅤ㝢㐰搰搴扢㕥㔹〸挳戶扢〷㝤㔶㤹攳㙣㌱㑢愵㥤㥡㕢ぢ愳㑤㈳㜰挳愲ぢ昹戱㠰㜹㑤ㄶ㡥戸户㍢㑤收㈴ぢ㐳搵扤㙦〴敢㠶换戲㘸㡣扡戱づ㔷㑣收㐵㜶搴㉤戹昷㐲戶㘵㜸㍢っ㑢㘴㜷戹㙤㥢㘲㌶㑢㝦㠵捣敢挳㑥挶ㄵ㐵攷㜱慢㉤㈳㠸㜸て㉡㥣ㅥ戶戶捦㕣㌸ㄷ〳攷㠲㐹㡤愷㜶㐱㘷㜵摢扤挳〲㡦㌹昸〸㌴㌹㤱㕡挴〵ㄴ敢攱㔰㔲㍤㜶愰㈵戱㤰㌸〱㜸挱㔷ㄴ〸㙢散㥥㘷㕢㝥攰㑥慥搹摥晣搴攴㥡搱㤹㥦搶㌴㥡搰昲㔸㔲愰㑡摡㕡搷㡡ㄸ㈹㔱㈵㘶晦㑢捥搵㑦㡡㉦搱つ㐹㙦㐸㝡㔳搲㑤㐹㘷㤲㙥㐹晡㡥愴户㈴摤㤶昴昷㈵㝤㤷㜶昶㡡㥡换㐹㐹戹昰愷て㉥㙥晦昶㤳戵㡦户㍥晢敢昹慢晦扣㔴ㅣ愵㐵㜷㤳㘳搶〲攳㠰ㄴ㝦㘴㔳搷㉡㔳昸昳㘴㘷㈲㕦戲收慣敢搶昴戴㌹㌷㘵捣ㄸ㌲昸㌹慢搶捡戴戶㘸㍤戰㍤搳㍦攰㙡㝣㘵搱〸搹㤱㔶㈷㤲戹㐵扦敤㤹攱㔷㠷㑦搶㈳㈳㘲㕦㐹捦ㅤㄱ㌹戶慤㑥㐶捥㐲晥扤慦愵户摤㌷㥣㌶㕢攸搸昱昴愵搴㌴㤹戸摦㌸㜹㜶㈹㘰㍦㍣㥣㍤㜶愲〵㡡㠵晢㥣昶㌱㉥攳愹昸㕣攳搵㤶ㅦ㌲㡦ㅦ㙦挲摤戴㥢扢㉣愸㌳㐴㔲㘶㜲㔶捦㘳㉡昱戳㠹つ㡦ㄸ㈵捦㌱㕦敤ㅦ戵㙥㜷㈲收㤹捣愴昳敥戱㈰敡㙥ㅢつ㠷扤㍣戰㈴晥㈶㑤㕣ㅣㄸ㕥昲㥢敤戰敡㝢㔱攰㍢㠳㌳ぢ收扥㐱扥㙤慥昹㈶㈳搷捣愲㔰㥣捥㘴㐴㔱㜸㜳㤸㝦㠰㙥㔸攱㡡攸㔳㌱㍣昵挲愰搹㔵戶㠸㍢攲挲㘱戰㐹改敡ㄳ㠸㜱扡㈰昳捤㤳ㄷ昶昱㠴戴㠳搵㙦㥣扣㥡㥦昱㔰㜳晦摦挵㤲㌴㤶㜰㝦㝢㥦攲摦㝢㠶㘷㍡㉣㌸㌵㘹㡡㌸㤱〶㘷㤱㍦愳㠰㜰愲昴㄰㘸挴㡥搸㤵て㙣㌳㙡㈹㉤㘶敦戴㈲ㅡ愳挴慡慡㄰敤戱愲扤㐴㐳摡ㄸ慡㜳㔴攵昳㠲㜲ㅥ㡢㤴扣昶㜲摣㤷ㄱ㥡㥥㍥戲㈲㜵㙢㍣㤲㔳摡つ㘵㜷挹て挲㑣㘶ㄸ㤷敦ㄹ㘱㉢㠲㜹㥥㍡〹搶戴㉦愳扡㐰㤵㡣㄰昹挴挰つ㡥戳挸㑦㈵户挶㉣㠳㔰〱昷㙥搱㤰摤㌸搱搴㔸搸搴㤰㤱㔶挸㔷㍡ち戵挸昹㡢㉥慣㥦㜵愲㥡ㄱㄹ㌹㤷㜲ㅢ㘹㐹愳㐵ㄳ㝣㔷摣挲捥ㄲㅦ敢敤捥㈷㍤愲㔰收捤㍥㉡〵㍥㄰㔳㈲挷㈱㝦ㄱ㌲㐹㝤㍡ㄳ㜴㜶㘴ㅦ㈵㙤攸㠳㌹㡡㔲愷戹捣扣敤敥ㅥぢ戱㕣㔵㑥ㄵ㘵摡扤㐰㙣愳搹戸ㄷ搹㑥㔸愱㤳㉥〷㝥㝢敦㜹搲〱㉤敤㈲㔵扤㈲晦㡢慣昸散㍣〱ぢ收昶愱ㅢ㕤㈷收愸㠷ㄱつ戹㔰㠳戵ㄲ戱挷昴挳㡢㜶㠹㝥昲愷捤挹挸慣㑦㤳捦攱㝣㐵㤷㈴戴ㅤ㌰㡥㔰㔴摥㈱㘹㤷摣〷㝥戰摢昰晤㕤搸搳〸敦㠵㉤挶㈲㘴晤㐲㠲㜲㌸㥡ㄱ挵㑣㘶㈰㡦昷挱〳攰〵攵㌲㔵愵〵挷ㄹ敦㔱っ㤵㔷㘹㈸〳晣㜱㠵ㅡ㔷㙥捣捣敡㥢㝥㄰㔱昴搵敢扥攳捤㔶昵㘶㐳扦㌶㌵㍤㌳㌵㌳晤㜶愵攳㠴ㅤ昱敦㈴〸㈰㠶㥦晥敡ㅦ慢㍦昸晣㜱敤㠳捦㝦愱㝣晡㐷晦㘷攲摦㤲㠹㌴〶㤰ㄱ㔳㥥㈲㜶㜳㤱㕢昷㙤㜶〰㘳ㅢ戱〸户㔵摢㘱攴㜳捦㈸㔹㌵㝦摤㡦㙡㜶戸攷ㄸ摤㌱㉢㘹㍣㘸㌱㡦昲㔶㐰改㉢㌵收敦敤㌱㔳戳敡㝥㍢㘸戲㤵摡㡢㤰搷㐸ㅣ㘴㕤㍣愵㐹㈲㤵㘷ぢ搵〲敤愴㔸㑡㐵㤰ㄱ㘰搳ㅥ挷搱㘳㕦㜶攴㑤愸㘲昴㐸愲摢㜶攴戰㠲挵㌳ㄳ㙦慢ㄶ㐹㤱挰㠰㤹戳戶㕢㘴㠹戵㤲戵ㅣ搸愶㘳㝢っ捡㌸ㄷ㉦㕤㘵㍢㤴昸㌷晤搰〶㔰㉦㔹摢㠱攱㠵㝢㠸㘱捤敥㑢〳㍤ㅥ散㘴㙢搱昶㐲晡っ搷㈲摡愳㔶扤攵ㅦ搰摤慤敤㝡换挶㕥昸㐲㘸〵晥ㅥㄷ慥ㅡ㔱ㄲ㈵㐹㔴㈵昵㔹昵愳㝣㠳愸㥤㑢搰昸㌸ㄹ㙡ㄴ搸㡤㌶㈴挶扦㜲㡤敡㉣㉡慥㐴㐱㐶㝥㑣㠷慢㍥ㅤ愶戰〶づ㍢㜰ㄹㅡ㥡昶づ㙦挴㍣户扦㡥㍤㙦㔰昵扤攵㝢㉢㐷㈸晣ぢ㕤㙢㘵㘴昴㌳㠳ㅥ〴搲㤱搸㠶〰㠴㘰㔲攴㥡㘴ち攸愵敤㌲㙦昱㌵㌰搱㤱愳收ㄲ攵捤愲戵㙡㌴㤸㐳改摥㌵愲㤱戸〳摣攵ㅡ㑥㤸捣㔵㝤搷㌵㘰㜳戸扣搵㥢㠶挳㔴㙢愱ㅤ昹㜴㈹搲㉣慡戸㘱㈶㐳㐶㠷㠶㡣㑥㥣㤸慤㉤㕣〳㜸ㅢ戴晣ㅤ㈳戰愳㤶㙢㌷㔵㜴〰搵㕦〸㘳挵扤㡤㠴搹㉢扤㘰㤲捥昴㜱扥㈵㜵㔷〸ㅣ㐳㜴㔰㍦㤹戴㈴㉡昴㐷㝣㐶㤴㐸愱㠷攷㐴敤㑤愲㈶昳〷ㄴ挰つ㤴㐷扤㘷㥡㐷て㘹㠴㐷㈷ㄱ㈰て搳摡㐴搲㐰㈷ぢ㥣㜵㉡㠴㐰捡捡慦晡㠶戹㘴㌴改㈱㈶㤷㍣挳愸愴㕡挴㥡愰っ㔰㔷愵㝢〲摤㍦昶㙤㤳〵㉡〶敡昴摣㤳〵ㅣ㔴㘲ㅤ㔲㝡换〸戲㕣㔰㠷㝤㙢愵㐷敢㙡㤲㉡晢㥦㤳㔶㡥搱晦昷摤ㅢ敦搰愱㠸㉤㥥愳㈶愹愹㝤㡢㉡ㄱ㜰ㄱ晣愴ㄶ㔴戰攰㉤慡㘴〰㤳戴㙥〶昱ㄵ愱㌰㕣㙡戳晣〱〳挸㑦㈵㤴挴㈱愳捣ㄹ㈹昴㐱㍤㈵㐶㜹㙡敦㔵㐴愹㤳㤵㌳㌳ㅦ〷㔸㐰㑡愸㐳㤲戲愴㙡㈵㝤㑤㍥昶㔹㈲收搶ㄹ挷㠰㈲㜰㡦㌲㐵㔵〱捥㐲昴昵㡤搹㥢挷昰㑦㍥慦挵㠱㑢〴㄰敡㌱ㅥ㘳㝢㉥㤹ㄹㅡ搶㘶愹ㄲㄱ㜳戸敥攷㤲〶㕥㠲㘴搸㑤㕡ㅣ挷㑣ㄵ昶㥤户㘰戴昵愸敢㔰愰㐰ㄳ攲㠹㕢㔰㜴㍣㑤㑡昳〳㝡ㄵ捣愶敦㉣㠷㝢〱搲ぢ攷㔲昷㐱扥つ㌳昰〹昹ㄳ㐲㉦㈷敥〷〷㐷攰㄰㝢㔰㤴敢㔴㥤㕢戳㥢㠱ㅦ晡㔶㌴㕥愷㉣㌸㡥晢戵㈵〸㔳ぢ昲㕦㠸攲搰㙦㠲戱慣㠷㔷愸㝤攰捤晣慥攷ㅦ㜸晣㌴㜲㠸㘷〶㉥慦㕣づ㥦挱扤㠸㤷㉢㈴挵㌲晣㠷摦㔱㙥㔲愳㤴㈹挳〰㔱捡㌰㐲㤴㌲㉣づ愵晣㔶晣㉢挸㔰搴㔹㑤〰戴挵㠶搸ㄴ㑤㤱㘵㜳㌹昱戵搴㘵昶㤸改ㅣ摥〶ㄴ〵㤶㈳晦㤹㔸㍥摢愶㐱㠹㘲㌳攷晡ㄶ㌵戴敦㔰㤵㉦挳㠶㘰㉣捡㍣㔵㈳搵㐵扤㉦〳㉡摦愵戱㉦搱搸攰ㅢ㥦〲敦㉣搲㌰昷ㄸ㝡㍣っ换㌰㐲㔰㠹㕦挰ㄶ搰㠲㑣换㌰㐷㉥捡㉡㌵㑡ㄹㄹㄲ扤㤵㘲㜷㜸昶㥤㐸㍦㝢摣愶㘷㡣㉥㠲㘰㠶挲㑥散慣㔹改摢捦㐶ぢ〲㐵慥收晦晥㐰搲晣〲㜴〶㐵っ㡡㕦愷㝦摡㙤慡㐶㈱㘷㡣㐰昰㝤攵ㄱて㙦㌴昰㙥㍣愸㈶扦攵㜷㐷愱ㄴ扥攳晢攲攵㥦㉣挸㥦㍥晣攵㝦㍥扣昵摡捦㝦昳㌸昹㝤ㄸ敦攸搵㡦摥ㄱ㈱㙣㕣㠳戴换愸㜰搱搰慥㔰㈵㝥㐴㙣つ扤㐰晣㍥㤹㌸㜶㠱㠰㡥㥥㜴㠱攸㝢㙦㠳攳挸ㄶ㈲㐵挱㡡㠷㈱㔶㡡ㄵ戶攳㜰㌷㉢㔲扡て攸挵㙢㤵㘰㉤㈵㜹㝡㠸㑤散㠸攰㉥愲㘷㉦愱㘸扣㠷捤㡡戵ㄱ㔰㠶挹㔹㉢㈱㕤㐷㑣㤵㙥散㔱㐴㡦户㉦〲ㄶ愰挰㤷㠵昹㈱搳㔱摣㤷㠶挶ㅣ挸攴ㄴ㤸㜶㈴㡦摥㐳㤶〴㤴昰㙣㌷ㄳ攵づ㝤散㄰昸㥡㝤挰㌷㉢晥㡥㜴㡣挰㤸ㄷ㝥㉣㍣挶㤹㈹㑦〹摡ㅡ晤㈸敢㔴攱㉡捡㈳〱㔵㜹㙤㠳㐶㘲愰〱攰㈸挸㌰摤㌴㜷㐸〳㑢㘰㍦昵ㅥ㔵㈸㠰攵㕥㤱昱㠵㌳昳て捦ㄹ㈳㑢㐹晥㘷〹愰㙦挲挱晦㉢つ挳㄰㠳ㄸ晢㉥㙤ㄵ㜱㙥搰搰戶㤲〶㍡㈲㥦挲㘸㥤慡㕥㈹㘳〹て㐴摢搴愰㤸摥㥢ㄴ搱㐷㔴ㄲ㝦㑤攲㐲㈸㔸愴㡥㉡ち㠵晦〱㙦㐲ㄲ㈷</t>
  </si>
  <si>
    <t>WI in (20) if (17) is successful</t>
  </si>
  <si>
    <t>WI in (20) if (17) is unsuccessful</t>
  </si>
  <si>
    <t>NPVs</t>
  </si>
  <si>
    <t>EMVs</t>
  </si>
  <si>
    <t>㜸〱攵㕢〹㤸㘴㔵㜵慥㕢摤昵扡㙥昵㔶挳㠰〸〸㌴㌰ㄳ搰㠶㑥㙦㌵昴㠰㉤㜴㔷捦搲㌸㑢捦㜴〳㈱㠰挵敢慡㔷搳挵搴搲㔴扤㥥改㔶愲收㑢晣㌴挱攵ぢ㡡挸扥㡥愰㌱ㅡ㔴㄰〴搱㘱㔱〴摣㔱㍦㈲㈸愰㤱㐴っㅦㅡ㘳㠸㐱挹晦㥦昷㕥敤㕤搳搳づ昹㈶㕦敥㑣㥦㜷敥扤攷㥤扢㥣㜳捦㍤昷扣㕢㍥攵昳昹㕥㐵攲㤳愹㤹挸ㅢ㈶ㄷち戶㤵改㠹收搲㘹㉢㙥愷㜲搹㐲捦㐸㍥㙦㉥㙣㑡ㄵ散㈶㄰ㄸ戱ㄴ敡ぢ㠱㔸㈱昵㜶㉢ㄸ摢㘵攵ぢ㈰ち昸㝣挱愰昶戳摥晤ぢ㝢ㄹ捤户㜴㌳〱愸㝣㥡〴扡㠵㈰〸搰愶〱愶愲愳㕢愷㉦㐶㜳㤳㜶㉥㙦㥤摣㜵㡥挳㜴戸慦慦愷慦愷㝦㙤晦㥡㥥摥㤳扢愲㜳㘹㝢㉥㙦つ㘷慤㌹㍢㙦愶㑦敥㥡㤸㥢㑥愷攲㙦戵ㄶ愶㜲㍢慤散戰㌵摤㍢㌰㙤づづ昵つ㐶㈲挹戵㙢㠷摡㐲攰扣㈵㍡㍡㤱户㤲㠵〳挵戳㤵㍣户㐶㐷㝢戶㔸昶㠱攲搹〶㥥㘰㌹㤶换㤸愹散〱㘲ㅡ攰愴昷㡤㔹昱ㄴ愵㘳㔹昹㔴㜶㐷て扡㕤㌱搱挸㥤摡〳㥡㜳捣㝣搴㑡愷户㕢㐹㑡愴㈳㜳㜶挱㡡捥ㄵ散㕣㘶㡢㤹戱摡㌲㥣㐰㉢㙦㘵攳㔶愱㈳戳㙥㍥㙥愵㕤敡㐲㌰㠳㔷㐹搴㑣愴㌳攳〸㜱㍣㘱㘵敤㤴扤搰㑥㐶摢捤散づ㡢㈴㠱捣㠶戹㔴挲搷摣慣㥡㥢㝤㑤㙡㜵扤扥㠹愸摣ㅥ〹㑥ㄱ㉥㘹ㄴㄵ摤愲㑡㥤㔰挵㥦㌲摢㍡㙢扦搵捡㘷慤戴摢〴㠵搹㕤㐵㈷㜳攴㠸愲㌸㔹摥㠰㈸㈸搵敡㉥㄰㡥㠶つ㈹摤づ愸㍢〰㡣㑥㠰ㄵ攷攵扢挶戳扢慣㠲摤㌵㤱捦㕤摣搵㜷慡づ㤳㘰〵㠰㙡㝥ㄱ敢慤㥣〳扢攰㡦㤹晥搸戴㍦ㄶ昷挷ㄲ晥㤸攵㡦㈵晤戱ㅤ晥搸㡣㍦㤶昲挷㉥昶挷㜶㠲挶㑢挱㤶ㄶ扦㥢愲㔳慢㐶搳搷晣㝡晣戶搳㜶㝣敡昰昱㙢㙥ぢ㜰㠹つ搴ㅢ㑥搹摡ㄲ㤱慦挷㈲㡢㥢〵摢ㄵ㈳搷攲㠱㤵戲㉢攴ㄳ敢㜵挶㤱昱晡㝣㍣㍡㘳收敤㍦㔲捡㕤㔵㉤㔰捡㤳愹㡣㉢㘵㌴㜲㐰㐴慣㔷㘲㠶昴愱〰挶㘱〰慤㕢㈶捥改㥡㜵㘵晢㍡㔶ㅤづ愰搴扦㐰戶㤴敦㙦晦晥ㅦ㥥ㅣ㝦攸捤敢扥㜰捡㠳㍢㉦㝡昱㙤ㅦ㔳㌴㝢㕣㡦㑡ㅦ㐱敡㈳〱㡣愳〰㡥㍥户㘷扣挷搱㤲晥摥慥ㅤ愹㕤㔶ㄶ敡搲㔵㤸㡢㘳愹ㄵ昴ㅢ㐸㝣㌴㠰㔲捦戹慣㙦晥㕥攴戶㕦ㅤ㜳搴㤶て㥣ㄵ晢㐳昰昵捦摥愷㘸㑣挵戴ㅥ㑢攲㉥〰攳㌸㠰㡥戲㉥㥥搶㝦㥡㍥㥥戵㈷〰㈸昵㤴换敡㘹晤㠹㤳㙦㜹攱㠲昵㝢昶摣晦昳㥦摣㤱晦㡡愲ㅡ㌸扤㕣㑤敡㍦〱㌰㑥〴㔸愴㤷㐹㌳㤵㠶㌹搶㈷㤱昸㡤〰㑡晤挰㘵晤搸晤攷㡦㝤昴昴攸挶换攳㜷㥥㜳敦㜵ㅦ㕥㔰㌴㉢搲换㙥ㄲ㥦っ㘰㥣〲搰㠴㕥敡ㅥㄶ晤㈹㠰㔲摦㜶摦晦挷㡦㍦晢摣晢扦㍢㍣㝡昳㝢㕦㜹晥搸敢慦ㅡつ㜰㠵㉤捤㘰㜰㍥扡愲㌳戹㠲㤵ㄵ搵敡捥㑣愴攲㍢慤晣愴挵摤捣㑡㑣摡愶㙤ㅤ挶㉡搷愲㜵㙦捤㐲ㄱ㘱愳ㄲ挷㤷㤷㈶搷捤摢㔶㌶㘱㈵戰㠶㘷慤扣扤㌰㘵㑥愷慤搷㔵㤰㡣㘰㝢摣㘵愱攲㠸㡡攲昵戹昸㕣㈱㥡换摡昹㕣扡戲㘶㈴戱换㠴ㄵ㑤㙣捥㈵㉣㕦㔳㤳㔲㍥晦㑡搷㥡慣㠳散敤㡤㘶㌶㤱戶昲つ户㘰㐵㤳㘸㠴㤰㝣〱摡㥣晤户㡥摣㤷戵ㄸ㘳㙣㥤㠵㐰〶搶愰搰搴㔴慦搱㡤㘶㘱挶收戸ㅢ㔶搲〸敡㍥㠲㝥㠰〰㡤摤㔲㡣㉦㤷㠲㌲搵戴㡡慢㠴戲㕡㌲㌰捥㥢㜷攴〳戲攷〴㌲㘳㔶㈱慥戹愹㡣㐳〸昳〶戰昴ㅣ戶㈲㑥慢㌵㙦㡦㤹戶搹㤲㤹㌰戱㈹搹ㅤ㜸ㄱ㜴摤㉥㠳㌶㉦㉢㝢㤷㤷㈱扢戰㤷昱戸戶㤷ち挰㝣愵㤷㉢㙢愳挸摢㘹㑡㑢㍢㘴散㘰攴摡㉥㘵ㅥ换㤰㥢〳扦戰愰㘵捣㕡愵挰攱㠴戱搳摦㠲挳搵〴㕢㈹て〷ㅡ㑣㡤愷て晤挴㐴搱戰〵㡤㠶㠲㔹㔵挷㌸㙥㡤㑦㥦㙤愷搲㠵ㅥ㜴㘶㐳㍥㌷㌷㑢㍥晦摢敤ㅤ愸㝥戳敦㤵改愵㌳摣晣㤹捥搳换㍦昳攵㤰收收㙣っ戲㥣㉢挰㑢㍡〲㉣攴搴㙡搶搶㔶捡㥢㡢搴〵戸慤敦㡦て挱扤愰㉤〳㌱㑣攵㉤昱㡢㠲㤲㔹㤸戵摡㌳攷收昲㍢愷㜳戹㥤搴戰づ挹ㄵ㘶㉣换愶愷搱敡晡㔶挴㤵㔲㑤㑤ㄵ㑥㐴㤹㑢㐲ㅦ挵㜸㌳㐰晢㐸㍡摤攵㜱㉣ㄸ挳㉣㠷㐲㐰敥挶㕢㠰㥦㌰㌴㌰ㄸ㥢挸攵㙤ㄸ愳搸㘴㉥㥤ㅤ㡣挶攲搳戱晥摥扥㠱摥㠱扥㌵㍤昳改挲扣摡敢ㅡ攴㥤㤳て摣晢昹慣ㅥ昹捣戳㉦㝥晡㠳㝢愲㔷慡慦戸ㄵ搵㍥㐸摢〸㔸㙦㜳扢㌳㤶㌷㜷挳敤㉣㜹戴晤㍤扤晣户㙦㔷ㅥ㥥㝣㌲㤲㍣㌵搹搷㤷㠸昴㥡〳㘶㠰ㅢ昰㔲扤〹敥搳㙤挹㜳㔳搹㐴㙥㌷つ㜳愱㉤戹㍥㤵戶慤扣㘴㍡㤳㜸㌸㕥戱攴摢㘹改昳㘶摣昱㐴づ㑤㐶㘱散攱㠶摢ぢ㈵昷攴つ愳㈶ㅣ攲愲户搲敤昲ㅥ捤捤㘵ㄳ㠵愳敡㔷捡㍥㜳㘴㜵㕤㠹㐹捤㙢㤳㜰搱慤㠲㜴改㤸敡搷挴昸㡤捣愷㥣敡愳慢慡攱㥦攷愶ㄷ慦㕤㥦户㉥㈹搶搶昴挸搹挳㔸㕦㌳㑡愷捡改搷晦㠹㉤戵㔹ㄲ㑥ㄸ㐸㍥攵㙣戰㈷㔵搹㐰㜱敦㘵㤶㝢攰ㅤ㤶㈹〹户搵挶挴㘵㑡㐴攲扡㡢扥挸ㄹ㐸㤹㤲㤱晥㡤つ㝢㔲慥㠴愴敥㙤㐸㕤㐷㐹昹搲敢㉢ㄷ㕥捦㜶戸㍣㜰㙤搲ㄶ㔷愵扦㝡㍢㈸㥢㡡㤲㕥敥愳愷ㅣ㥦敢㌸㌱ㅥ㐰敡〶㤳㈶㙣㡢扡昷摡ㄲ晢㤷改㑡改㔱㡣㐱㐷〹挶〸搶ㄱ慣〷〸摣〳ㅢ户攸㡣搲㥢㔵昳㙡㈱戰㍢㤵戰㘷㡣ㄹ㉢戵㘳挶㐶ㄹ愲㈰挱㈰愷扢㈶改㡤㈸搲攳〴㘷〱挰㝦㤳㉤挵〸改㑤挸ㅡ㥢〱摡㐶收散㕣㤷慢ち㈱愵㘸挹攸攳改㉤〴㕢㐹㌱〱戰㘵愳㤵㠶㑦㝡愰㘲ㅡ〱ㅥ㘱昶㜹㤰㍡〴㐴慦换㑣㉥㘴攳㌳昹㕣ㄶ愱ㅦ晡㘰㈳㜲㔰㔱愶㤱搹㤴㡢捥搹㐶㘶㘳ち㡦戶捣㜶㙢搶㌲敤㈸っ愴摤㥥搹㠴㤳愶㔸戰昱挴晣晥扢㜷〷搰攷愲捣㜰捡愰捦攵挲㙡摤㜵㕣㈳㜷㝡㝢挶㜲〸㌰㔹ㄲ晣攲戴ㅢ〶㐴㝢㠰㍣慥〳挵㐷㍣㈰扤つ扤扢攱㔷㥦㍣㝤昵㜵㥦㜹搵㝤扥ぢ捡㉢㐹昳挴㉡㥡挶㉣㜰㐹㝡ち㡦㔰愳㍡挵㌳㉤㥤ㅢ㑤㘷挲㌸て愰〹ㄶ㔳搳㜷㔰㝢挰㡡㈷摤ㅡ扦攰㔶户愲收〸㑣㙦㥦愷㌸攷攴愲㜸〴ㄶ捤扥㄰㠸㝥ㅢ㠰攲㘹㤷㘷㠷捡攴㌹㜰摥搳慢愵㐳挷㈳戴㡣っ㈲㉤㈶㙤〲㠵㍦搷愰戲㔱㥤攲㜹扢㌸㙣㑤慦挹ㄹ昲ㄵ㡢つ昹㈳㙥㐵捤搱㥣㈷㜲〹ㅣ㘴挸㈴㑢㤰㈳㤸㈵戸〴㐰㝤㄰慦搲捡〰慦㑣扡㠰扣愶㍤搱㜳〰㘵戶㘲㌷换㘸㉢㘰ㅥ扡昰㤰㐹㕣〰愲摦づ愰㡥〷攰㜲昶改㜷〰㉣慡ㄳ挷㤱㘲㄰〰㡤ㄷ㕢搷敦㐴㐱㐸㌷愸㔳㡣㈰㤴㈶㠷㍡攱㑣捥㍢挰愶慥㍥扣摤慤愸〹㌶㌰挴㔰愶てっ㌶挸㔰摥㑢㥥敦〳㔰㡣㉢散㥦㍥㌰㔸㈱愳挲戳㤸昴㘵㐰愱てつ㉡ㅢ搵㈹㐶㌶㑡㐳㉥改挳捥挵㠶㝣戱㕢㔱ㄳ〴改〶㈷搱㠷㉢㠱攸㡦ㄱ㕣㐵㜰㌵挱㌵〰㉡㠱㔷愹て摣㤲昸㜷㥦摦攷晢愱㘲昵㜵〴搷ㄳ摣〰㔰愶て㌷㈱㙢摣っ㔰扤㜷㌰挸㈲㌳㝡ぢ㄰㝤㉢㠰敡〱㜰㤴㘳て戰㐵㤵攳ㄴ扥㔰愳ㅣ户愳㌴愴ㅢ搴㈹挶㜰㑡㌳㔵㔲㡥㙤㡢捤搴㠴㕢㔱ㅤ敥㘹敥〳愷㠶㈷摢ㄶ㜶㘶㔳捥㑣慣㠷攳㥥换户戸摦ぢ㠲搱㕣㘶ㄶ㐱㠱㝣㤸㤱㡢㈸愲㉣㜰㡤㜷愵ㄲ㔶㍥挸㠲㐹散㕡捤㡣㜹ㄸ戲ㅤ㘱㡤㌵㌵昹〲㠱搶㘰扤戶挶㍤㕥慢㕣愷慡晣㠳挸㜸つ晦㕦㙥ㅢ㍡〳㥤㠲㘸㘸㤲昵ㅤ〴㥦〵㔰㡣㠹㜰㍣㔵〴㥦㈳挱攷㐹挰昳愷㐷㤰〰ㅥち搱昲敡㍢〹敥〲〸㔰ㄳ慡㌷慡㌲摦慤搲㡤愵挸㡤攴搹搹㤴㕤㘸㑤搲㥤㔸㥦戲挷ち㜶㕢ㄲ〰愸昸愷㐷㡡㕦㔶收晢㜶㈷捦㐹㔹扢愷㜰〶㍤戶戶慡攲㘳挰㌱戵昵㘳戹㉤㌹㝢㉣㔵㤸㑤㥢ぢ慢敡㔴㍢㌵攷捥㔸㔹㥣㠹昲〸挱敤㡢㈸㌷㍢㙢㈵敡昴㜱㌲㌷㤷㡦㕢攳㘳〷㐳昴㑥㐹㌸ㄳ搲㤳㈸㕥挳㡦ㄹ愵㜹愷〳散挷攱㕤㉤㌳攸昷〵扣て愵戸㥢㄰㕣㘸搵敥〱捡㐸㈰晤搷挶㍡㔲㜶㝡愱㠶㠶㤲㤰慢㔳搶敥ㅥ㡦挷戳〵㉣㤵㤰㥢摢㥣捡㜶戸攸搶㌹扢愲挶㥣㕦改搶㈰挴戰㌵ぢ搹挷捤㝣攲㘰㄰ぢ〶㠶攴挸㐴ㄹ昸户扣㤹㜶搸昸㝣㉦㜹㥦㐶㕦㝡ㄷ㙣摦ㄷ㔱捣戹ㅥ挳㜳㝦づ㝦㡣㍢戵㜳扡㡢㘷挲㈰㜳㥢㉤㌳㉢㔲㤸戴ㄳ㘳搶慥づ愱戰愰攱昸㜶㤶戶㔶㔶㘶挵㘰改攴挸㜴㈱㤷㥥戳慤㡥㈲㈶㉢㕤㈷户㕢㘹㤳挱攸戶㈲㌶ㄱ户ㄱ敡㈸昲㘳㍣攲攰㤱㄰㘶愴搹㤵㤲ㄲ㌹ㄹつ㤴户㜲㄰㕣㐴换㤴㉡㜶搲愴愴ㄷ捦㔰㔷㕦挵昴㠹㌳㝣ㅥ挲㠸㍡㠴换攳摦搲㑦敡㕣㐹㉢扤〰㤲㘳攲挴㝡戵㜹㘵㍣㈴户㈷挵昰㈱ㄲ挶敦㙤㥤㕣㍡㘹㙣㔸㜶㉡㙥愶搳ぢㅤ挹昱㙣㍣㍤㤷戰㌶㤹搳㔶摡㌳摡戹㝣收㈰㤱㤷㕣ち㜰㘴搵㘰㕥摣㌳敢㌸㙥〶㜸㜱㠱㘵摢㌹愵敦挵戴ㅡ昷〱㌴て㑦つづ攱ㄹ搲㕦㈲㠴㝣㜸㌲㕦㔶㙣攴㤰㔲㘴㑦㍥㐹挳扥搵ㄴ搱戰昱戴㕡っ慦挸戲㉢㈳摢㤴摢㤴挳搷愴㐴㔹搱挶㤴㔳㜴搰㉣㉥㤱ㄵ㍥㈲㉣㜷㥢挱〴㈳扤攴ㅥぢ㘰昹㥣㍣扣ㅢ㘷㠵㌰㡣戱愴㔰ㄲ㥤昷㑥㥡㌱攷㉥挱㔴捡㑥㕢慤㐹昱㄰〴て㜲㕤㜰㌶㕢㤲㔳㌳〸㠶㡦戵㈷㌷攴㔳㠹㜴㉡㙢搱ㄵ㐱㈸㤶㈱搷㑤搶づ㝣㠷㥢挸ㄵ㔲扣㡢搲㥥㥣捡㥢搹〲㥤扣㙣㝣攱㤰㡡㥣〸㉢㤰ㅣ㑤㘵戱㡡㥣㌶㠹㜷㈶㈷㘷㜲扢攱扤捤㘵戲ㅢ捣搹挲㐱㈱㈸㍡昵㑥㜲㤶㤶㕦昹晤㉡攸て㉥㜷挳㠲㔵〴㑢晡㥡㝥〲㔷㔴っ㌶㌵㔸戴㔵挱㍣昶愹攲ㅡ㐰摤㙦㠲挵扢㐰㌴挴晡㝥扥昳㘵㠰戳㌶㥣㍤㕥ち昴晦㔱昷㜶〲㘷㠱㕦㠳晤㐰搴愲ㄸ㔵㘴㜸愳挳㔱ㄵ㤶㔱㜳戴㐸㥣戹㙡昵ぢ㈵㠵㠶㥡㠸㉤㤴攴㐴搷攳愳㘲ㅢㄶ㍥散㉦扥㠵挲昰㜶㌸ㄹ㠶㘰㌳㘶ㅡ摦て愴づ〷㠲㡣㐹搵愲㕡㑥挲㜸㕢㐱昱戰㘱㐹㜴ㄲ㐰昴捦㉤㌲攷㔱㘴捥㑢ㄱ昶㘴㝥㈹㄰㥣扣㜲㍢捣㝣捡㥥挹愴攲㐱㘶ㄸ捤㍦㈸㜴ㄲ㉡㈴ㄱ㌲㑣㈸㤳㈸㈶摣搵敡挸愰ㄳ㈳㠳戸㝢㜰㠲攰搴㔱晣搰㕣扦㙣攴㙡㤹㘱㔸愸慦愶㝦慢昷〲〴㜰敥ㄵてㄷ㡦ち㉦っ㉡㉡㐶㐸㌱㘴㑡㝤搵て㤰挲㑤㙡ぢ㄰敦㈸挵㕡昷㌰昶㈰㔰晤㄰㠰㘲〸戵づ挱挳㈴昸㉡㐰㘰ㅢ㐰戵敡㉤ㅡㄴ㙣攲ㅢㄹ挶㐱㠳ㄹ㥥㉤戱㤱ㅢ昸㐲㡤愰㈷捥愷㐶㙢㜰㠲㙣扦〶昰㡤挷ㅦ㘷攰挰愷愶〰扣昶昹愱捥敤攰㈳㐰昵搷㐹㜰㘱ㄹ〱㔰㡦攰㔱愰晡㌱〰挵㔰㤹挷〱愸㐷昰㌸㔰晤つ〰㘵〲㜸〴ㄷ〸㠱ㅣ㈷扦㐹㠲㙦㤱㈰〳挰㈳愵㑣户㑦㝦〷愸㜷㥡昸㉥㔰㙣戲㉡㡢㈷㑦ㄴ㕥慡昴㠳扦㠷㘲㔲攵昰愴㉦㑣㐱散换慦㔲っ㝡搱户㔲晡〹㐰攳晢〰搸摣㈳散㘹㐸晦㠰㄰ㅣ㉦挱㤳ㅢ扣㤳ㄶ摤㠲ㄴ㑥敥㍥㙥㐳扥扡㘶㑦搹愸㤱㌸晢て㠱愸㌹〰㕡㤴愲㠶㍤〹㝣摦ㅡ戶㕢摥挰㌴㔵㘸搸〲㑡扤搹㉤搳戰ㅦ愱㔸㍦挵㌷ㄸ㠵慢㐳昰㌴〹㝥㑣〲挶攵戶㌱昷ㄳ㠰愲㘲扣ㄳㄹ敦㌵㉥㐲㔷㌱㥥〱慡㥦〵㔰敦〵昰〸㠰㝡〴捦〱搵㍦〵㔰敦〳愸㐳昰㌳ㄲ晣㌳〹㉥㉢㈳㠸〳㜷攳っ㍦㈷挱昳㈴戸ㄲ㐰ㄴ㘳㄰㠸㑦晦㉢愱挲㍦ㅣ㌳㝦〱㤴〲㘲搰㙡㜱挵㜸挱愵扡ち捦㈵㉢〶愳㕦㡥㘲晣ㄲ㤸昱㙦〰捤挳ㄳ㤱〸㥥㈱晤㈲㈱摡㘵㜴㙣㈹㡡㜱ㅤ攸㐴㌱㈴㔰挵敥㔷敦㠹敡㝡㤰㠸㜲扣〴㐴摤〰攰㈹〷㠷慤㝦つ戰㙦攵戸㠹敦㤲晣摦㕤㠴ㄹ㜵ぢ㠰㈷〲ㄶ戸㐲晣つ㔰晤ㅦ㈴戸戵㍥挱㙦㐹昰㥦㈴搸〳戰㡤戹㤷〱㡡捡㜱㍢㌲ㅥ㕦㘸扣挷昷扦㐸昸㍢㠰昰ㅤ〰㑣攱捦㍡㑦㕦㤸攱㈵愶昰攷㥤愷㉦㝣㈷㄰㤸㈵㥦昱摦〰敤㌱挷㍦㜲昶㈴攳ㄵㄴ㠵愳愳戱愲慦挶ぢ〸挶敦㔱摡㠱搲㌲㌷挱昸〳捡㕡㘳搸ㄸ㜱㡤㠰㕢慤昱㉡ち㔶㠰愸昲收愷挱搹㘹㐷㌱挸㐶ㄲ㠹㍣㙥戳挱ㅦ㠵慢㈰㐵戸ㅣ戳ㅤ㥦攵挳㡣㙥戱㑢愱愰㜲㉥㔱〶㠳㥣㌶摤〴㘸昰摣ㄱ㌹昱晣㈵摣㔲戸㜰㌰摡戵ㅥㅢ㉣づ㔸㈷ㅥ㌷㍡㌸㈴㔷㌱〳㡣㤲㌴扡㌲㔶ち换戰ぢ攱戲㔸ㄹ挷㔵㔸㤱摣㌶㘷愶㜱㠹㜵㉢捥㙢㌶㡢づ㠶㍤扡搹㌹㌵㔷摦㠴愸扣昵㠸㐸㥦っ攱晣ぢ㜹㍣慤㥥㠳㑡㕡㜷㙣〵㔲㉥敦㔴ㅤち晣敥て慦扥扡戴㔶㈸摤㤶㕤扣挹ㄵ㡢昹㠲㙣戳〹㝦㈱摤㠲ち㉥昳㝢㤰㈳㑤愵捤㘵摣愵愶㌴㜰㉦㑡ㅢ昸戶㔵〷㔲扥扦戲ㄴ挱愵捦搵㥤收㠵昶㝡愱摦㑡ㄷ㔷攳㕤昵愵㝡㝤㔰昷㝢愵慤愴㐱㠶挳〹散〵搸愷搳㈴㐶㍥㐹昷㘹搲㕥㐸挳㘵㈵㉡㌷换㥣㐲戸ㄳ㠸挴愱っ㥤捥攵戱ㄸ㥡慢㍦㐵ㄷ摦ㅤ㐱㝢慤㠷㔶㝤晡㤷搷㔸㐳敦㉣昰ㅢ㠸㘸搱昷搹昱㤲㔴昸づ㤳搱㡥昲㐳㌷愷攲昹㕣㈱㤷戴扢㈶㜱散敡攲㘵㤰㈴づ攰㈳㠱㕦㠳㘳摤㌶㌹戰收㉣敦㝢㡢愰㐳㍢戳戹摤㔹改㑤愰挰扢㤷㙣㑤户戴戰ㄹ摡㌲㐹㈷㘰昲挲摥㍥ㅢ㝥㄰㘵愴㌲㍡〱㔷㐷㐷愳摢㘳晤〳㐳扤㤱㌵搳㤱愱扥戵扤㠳昱㔳晢搶㈶㈲晤㤱挸摡㠱改挸戴搹摢搷㙢㠵ㅦ㜲摦搱㘱扣ㄳ㝥搸换慤㘰敥慢㕥㡥㜵㥤㕦㐳㡥つㅢ昸㍢愰㈹晣〸搸㔱〱㡣㤵㘸愷摡㜰ㅥ㡡戲㍡㜶昲㌰ㄴ㔷ㅡ㐵扡㠱攴攲摣㌹㍥ㅣ昵㜲昱㌸晣㈸捡㤸挲㡦㌹㑦㕦㤸㍥ㅦ㔳㤸㝥ㅦ㔳㤸㑥ㅥ慤㤹愶㡤搷戴敡㥡㐶㕣搳㙡㙢㕡㙡捤㠹搵戴挴㘱晡㠲㐵攳㝢〴㌲挱㈰㠰㑦ㅦ㠷㑡攳㜸㠰㘵ㄸ摦慤㠳㝤㜲戹㔹㝤〷㥣㘸㠰㐳敡㈹攸〹つ〴㠷ㄴ搲慢挱㤷ぢ㥤㡥㈶搰慡㠵㑥挷戲戶昴〹㤴㜲戱敢ㄳ㔱愷攸㉡搶搲㠸愳㐷㥡㌷㤲挶㈵㔱㑦〲搹换捣て搰〱㉥〱攰㍥㑤扤愶ち慢㈷㔰㐲㌵慥㔴挳ㅦ愱㤲ㄴ挶㈹㠰㡥昶㥤摡㘷慤㔹搳㍢㌰㘰㐶晡搷づ挶晢㤳㙢ㄳ㠳扤扤搳㝤昱戵昱晥愱挴㐰㘴㌰㉣㥥ㅦ摥搱㍤㜸㈷晣戴换㐱㡢昶晤搸换戱慥昳㈷挸扤㌶摡昷っ㌸㍢㝡㠳㜶㌴搵㑤㔳戹挲捦㝡攵挷〲搱ㄱ㤶㜷〱ぢ搳㜳㘴ち晦搴㜹晡挲㍦昳㄰扡㡢㑣攱㥦〳㉣㔵㥦㥥㜷㘹㘵㌳㕦㡤㡣慢㑦㘷愰㐵攳㑣㠰㘵改㔳慦㕣㐳㔷昴㐵ㅤ㝤扡ㅦ〲㉢改㔳ㄴ㝣愹㑦扦㐰㍤㔰㕣攱㈱㜴㤳㝡〱㐸㙤㈹摤㑣搱愷㜵愸㔳昴㌰㙢㘹挴㌷㐴㡤摥㐰ㅡ㈰㥣㔹㐵摦㜰㉦㤱扢搱〹㑦㥦㡣㜱搴㉦㙡㈷搵㕤㜵㤵㡣㙥㈳つ愵㝥㉢㕥㙥㙦ち搳㐵㘴㌳挶㈶㐰㐷改〶捤挱㐴㝦㕦摦搰ㅡ㉢摥㍢搸ㅢ㐹っつ昵つ㈴㤲㙢晢㈳㜱㉢㌹㜴㙡㈴ㄹㄶ㡦㤲㍣㌶攳㥤㌰㝤㐸㜲搰㕢㤸ㄳ㘷搲慢敢愴㌳昹摡㈸ㅤ㕤㔰㑥㡤㌱㠱㔶慢㑤摥㌶㤴搵㌱㜹摢㔱㕣㘹昲攸挳㡡敡㜶〳搱㔳愸㤷㥦〸㈸晡㠱㉢㔸昴㘶㠲㘱㠲户〰愸摢㌰愷㜵㙦ㅢ㝣摣慤愸扥㤵慡攸㘰攰扦㑦㥦敦㈲捣㈸搹搹㔹㝡㠱㕢㑡㤱㠴戹㤷㡢㙣㉥〴搲摥ㄴ攰慥㔱㌷攲㕣晤慢㥡昲㥦㈰㜱㜷㌹㉣㌳㕥㠰㥦㡢㡢㕡㔳戹㤱攲捦愰㔶㠸捦㡤昲㙥敦ち晥敡㔲㠹昷㝤挷㝢㙤㙢扥昸ㅥ敥㤹㍢㝥㜳㌷㉦散ㅦ㔶捡㤵摤㌰㍦慡㔴㡡㡦㜹昸挴㘰㈵㍣㡥〵㥣昱㥢晤㑤敡㤴㠶昷ち㕤慦挹㘳㔳愰搶ㅣ㔵攷晢昷㘸捡ㄶ㈷㐹愳㕥㘹敥搳㐶㡣㘰㜸搵搴慡挱愱挰㡤㤰挳晥㌵㠴㤷换㝣㄰㌶换ㄴ搲㈶㉡ㄴ敤㈸㔹戲㐸㜱㐷㉣㈹挵㜹㈸㜲㤴攲㥡挵㤴攲㙡户愲收㑡ㄲ㜷扡ㄲ愷㤲㝡㝤㜴㌱㑥㔷戸ㄵ㌵㌷㝤戸慤攱扦㑦愷㕤㠴ㄹ㈵晢ㄵ㑢㌳㘵愵㘱敥㔰愲㕥㔹㈰敤㑤㑡戶っㄲ㘸㙥㌸挶㉣〱愷㌱搲愷㍥㠴昶扣㜱㠷㜴㥥㐴戴摦愵㍥㤷㐶晦户㡢昵昹㙦摣㡡㥡ぢ㌸戴换㈵㑥愵搱扦㘷㌱㑥㝦敤㔶搴摣㙢愱ㄱ挶㝦㥦晥ぢㄷ㘱㈶散㔹㘲㈵㘶㤶搵敦㜴慢摢㔸㑤挳㉡搳昰㉥㈰㔸㘵㌴㠴愷㉦慥㥢㘵㘷搰㙥㈸㘹挵㉦㜳搶攱㤷㌶ぢ㝥㌰㙤挲摤㡥㠰攸㙥戳晦戴攵昱攲挱㠹摡挷扦挰扢㌱攲㍦㠲て㐶㔴愵搳戲〵晦㈵捡㤵搸㙣㈲㥡ㄶ摦昸㉢㠲攱㔵ㄳ慢㈲ㄱ㜵㈹㕡㉤㐹晤㍤㈴愲㑤昷㡡ㄴ敤㘳㐹㜰㈵ㄵ搸扤㤸攰㜶戹ㄵ搵搷㙣挲㌴㠶㈲㠳换㠰㘰ㄷ愲ㄹ㤴晣晢㈵ㅦ愰〱㝣搳攲昳攸挴挱㑢搷搶㍢㌹㘷㐹㥥㘱㕡㤳捥慤㜱㤹㑤昹摥㈹〷㠰㌶㠴挴昳昸㉤搶㈶㝣攱㐱㈰ㅣ扦搳㜳愳〶昸昲挳㈸慡㜷㔹㐷㑢㡥㉦ㅢ挹慤㜹摣摥㘹㐹㡥ㄷ㄰㥢㐸〴昱㤳ㅦㅢㄷ昹戳〷挳㔹ㅣ㐷戲㘶㙡ㅤ昴㑥㝥挹㔵昷㌴㌴㠲敡敡㜸㜲搹摤㥤搲㝣㜸㕦㑤晤㡣愴㉦敦㈴㙥㝣〰昲敡昴㝥摢搹戵㡢晢㐵挱慦昲㄰扦戸戹㉦昴ㅦ㈱㈶ㄴ搱㝡㥦晥㄰㘸㌵㤵㐷挹ㄸ㄰攵搳㝦挷愲㐱ㄴ㌹㜷攸㥡㘹㝢ㅢㄹ㝦㙥搹㉤㤹㤸挹ㅦ㠷〷㌳戱戴㤵摤㘱捦ㄴ㝦㄰づ扦ㄱ搷㘵昵㠷挱㠴㉤昰㉦㑣昳㈸ち昶ㄱ㈰㔰㌸ㅡ㐶挹㕦㈱㜹㐵㤳㐸愵搳ㅣ㠹㕦愵敡昶晣㘳㈴愸散昹搵㉣㉡昵㕣搱㔴戲昷晡㕡㠰㘲敢㌴㑦搲摡㜵㐰搰㍡敤㤱攴慦㤷扣愲㈵㉡㙢晤愲扡慤摦〴愲慡搶㙦㘱㔱愹昵〰ㄷ㜸戵㌲昰昳挰㝡昶愴敡扥㜸㙢敢〸ち㈷慦晡攲㤹扦ㅦ戸㜰㐴㜱戵㑢挷昷〰昱㍡慥戸㍣㘹ㅦ搵㥦愳㑢㌴㑡㘷攰ㅤ㝤ㅢ㑡〲㕣愹搵戱㤷㌲晤㉡㡢㠲昰㜴愷㌳扣〶㈲慡㤶㔹㤷㥤㜳㝥㔴㘷㘴昸㝤㌴扢挲愵敤㉥搲ㅣ㔲㉣㈹搲㜶ㄴ㡢攴㥤㈳㥣㍢㜲晣㠵㈰㐹扡㑢㑣て慢慥ㄱ㝡捣㌶㈷摣㜷晣攲㐶愵搸㐱㤰〵搵㤲〹㠳昲戳㐸㝤㍢愶㠳搳愶㑡㤸㘴〳㔴昷㈵慦㐳搰㉥㌷㔸昴〹扣慢戸㤰挸㐳㝦搲㐵㤸改攴㑡㈰ㄲ㤴戳〴㔷㠰挸昴散㜲㤹㝥㡡㌴㕣っ㤴㙢㘹っ㈵㑣㐶愳戸〴㘴〱㝦㥡昴搴㝥晣昷改捦戸〸㌳㥤㔴㝤㈲㑥㜳㔴㜹㘹㙥愲扣戹㍢㐸㐳敤㤷收㍥ぢ挴㤹扣㈲收㌴㐷㥤㤷收㍥㐷㝡慡㍢晥攳昶愲㡢㌰搳㐹㠵㈵㈲捤㜵㔲㌷捦㐵捥㍦慦攲ㄷ㈵㉥扡攸攵捥收慥㈳㥢晦散捣戶慢㥥㜹昴戹换㥦戸㘰昸昹㔷慥扤昶㠹㥦㕤晥昸㉢昷㑤て㝦敤收㥢ㅦ㍡敢㠶挷㥦㍢㈴㜹愳晦慥㤷㌷摤㜸㘹摦捥㑢㉦㐹㥥晤愶つ㤷㥥㜷昱戶扥㠹ㄵ摤㑤㑤㉤㉤㈷慥㝣攴昵㈷㠵摦㝤挹摤㙡敦㤳㠷㘷〳ㄴ昴ㄲ㤴㠳㍤㕡㘶搸敦㑥扣慢㐴㥣攰愱敦㐲㡥㤳㐱扦㈰㑣戱㡡攱昸〲㤰昶愶㑥㑡敤戵ㅣ慤ㄲ㌱戳ㅢ㜷扢摤攰昱㈲㑣㜱㑢㌷敥㜱扡㐱㘹扥愶摤愰㕡㜰攲昵ㄷ〱㤴㈸〳㍢㜵㉦㜲㥣㥢㌵散ㄴ㤵㐲㍡㜵ㅦ㄰戸户㌲㡤愴㝡〰挰㑢㘱㑥愷㔰摤て㐴㝦㤹愴㝥挵搹ㄴㅤ㍤搳搵搱㔱搰攳搳㐰㤸愳ㄶ敡扤愴㝥挰愱收愰㠵㝡戸㤲㕡㐹攷昰愶㝥〸ㄴ㕥ち戳㤳挲攳㘱㈰晡慢〰㘸㤱㝤ㄴㅥ㙢㉢㜹〴搸慤〶㜷㕣㑡摢昶晦ぢ慢晡〸㘶㠳㐹改㈲㈶㔹㐵挱㠹〴扦づ㠴㔳愱㜴ㄱ㤳慣愲挴㠴攲搱㈲㡦㈲收昰愰㌸㠵攲戱㈲㡦㈲㈶㍣挲㥥ㅣㄵ㐵㈷愴㡦ㄷ㤹ㄵ㌱㠷ㄹ攵㉡ㄴ摦㈸㌲㉢㘲㑥㠷㌸〲搱攱㙦〲㔱散慤攴扥挵ㅣ㝢㈶戹㙦㌳挷㕥㐸敥㍢捣戱㈱挹㝤㤷㌹㌲㤵摣昷㤸ㄳ㔶攸㐰㠵㡥㉢㘱挹搲敦㤳〶㠸晣〹敢ㅡ㕡㘹㠲愵㍦㉣愷㤵愶㔸敡㥤愵㠰晢㤴㌴挹搲㈷换㘸挳㙣㐴昴晢㥦㠰挰戹㈱㈳挹晦挸挹㤳㔸昲㑦㐹㍥㐰戲〶㐷昴攲つ㌸㠹㍦ㄴ戸㉢搳昴戵㘷捡扦ㅢ〶挴㔵〸㤵㜶㝤搷㤵㌸㠴攴摤ㄵ愴㈱愷㠸戰搳㐱㡢㍥㐵慢㕢㐵㈷㘴㝦ㅤ㡡ㄶっ㠹㝦㌸㍤ㅤ搳搸愷㘰敦㠳㙡㘹㔴慥㌳昱㌴愶㠸慦㐱慢㑢愸攴ㄵ㈷㤵㌳㔸㔶㔱㠶㍡㌴㥣㘸愱昹㜱㠹㑦〹ㄵ㥡㑥昲愵改慣昹ㄸ搱㐹捡戲㥡㤷㕤捦晤攵㔷㕢晦〷㝤ㅣ捣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</si>
</sst>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
    <numFmt numFmtId="165" formatCode="0.0"/>
    <numFmt numFmtId="166" formatCode="_(* #,##0_);_(* \(#,##0\);_(* &quot;-&quot;??_);_(@_)"/>
    <numFmt numFmtId="167" formatCode="#,##0.0;\ \(#,##0.0\)"/>
    <numFmt numFmtId="168" formatCode="#,##0.000000000000_);\(#,##0.000000000000\)"/>
    <numFmt numFmtId="169" formatCode="#,##0.00;\ \(#,##0.00\)"/>
    <numFmt numFmtId="170" formatCode="[&gt;0.00001]0.0###%;[=0]0.0%;0.00E+00"/>
  </numFmts>
  <fonts count="18">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9"/>
      <color indexed="81"/>
      <name val="Tahoma"/>
      <family val="2"/>
    </font>
    <font>
      <sz val="10"/>
      <name val="Arial"/>
      <family val="2"/>
    </font>
    <font>
      <i/>
      <sz val="10"/>
      <name val="Arial"/>
      <family val="2"/>
    </font>
    <font>
      <sz val="9"/>
      <color indexed="81"/>
      <name val="Tahoma"/>
      <family val="2"/>
    </font>
    <font>
      <sz val="10"/>
      <color indexed="81"/>
      <name val="Tahoma"/>
      <family val="2"/>
    </font>
    <font>
      <b/>
      <sz val="10"/>
      <color rgb="FFFF0000"/>
      <name val="Arial"/>
      <family val="2"/>
    </font>
    <font>
      <b/>
      <sz val="8"/>
      <color rgb="FF000080"/>
      <name val="Arial"/>
      <family val="2"/>
    </font>
    <font>
      <b/>
      <sz val="8"/>
      <color rgb="FF008000"/>
      <name val="Arial"/>
      <family val="2"/>
    </font>
    <font>
      <sz val="8"/>
      <color rgb="FF008000"/>
      <name val="Arial"/>
      <family val="2"/>
    </font>
    <font>
      <sz val="8"/>
      <color rgb="FF800000"/>
      <name val="Arial"/>
      <family val="2"/>
    </font>
    <font>
      <b/>
      <sz val="8"/>
      <color rgb="FF800000"/>
      <name val="Arial"/>
      <family val="2"/>
    </font>
  </fonts>
  <fills count="9">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s>
  <borders count="14">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46">
    <xf numFmtId="0" fontId="0" fillId="0" borderId="0" xfId="0"/>
    <xf numFmtId="0" fontId="2" fillId="0" borderId="0" xfId="0" applyFont="1"/>
    <xf numFmtId="2"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applyBorder="1"/>
    <xf numFmtId="1" fontId="0" fillId="0" borderId="0" xfId="0" applyNumberFormat="1"/>
    <xf numFmtId="166" fontId="0" fillId="0" borderId="0" xfId="1" applyNumberFormat="1" applyFont="1"/>
    <xf numFmtId="0" fontId="0" fillId="0" borderId="0" xfId="0" applyFill="1"/>
    <xf numFmtId="2" fontId="0" fillId="2" borderId="0" xfId="0" applyNumberFormat="1" applyFill="1"/>
    <xf numFmtId="0" fontId="0" fillId="0" borderId="0" xfId="0" applyBorder="1"/>
    <xf numFmtId="165" fontId="0" fillId="0" borderId="0" xfId="0" applyNumberFormat="1"/>
    <xf numFmtId="0" fontId="0" fillId="0" borderId="1" xfId="0" applyFill="1" applyBorder="1" applyAlignment="1">
      <alignment horizontal="right"/>
    </xf>
    <xf numFmtId="0" fontId="0" fillId="0" borderId="2" xfId="0" applyBorder="1"/>
    <xf numFmtId="0" fontId="6" fillId="0" borderId="0" xfId="0" applyFont="1"/>
    <xf numFmtId="0" fontId="0" fillId="3" borderId="0" xfId="0" applyFill="1" applyBorder="1"/>
    <xf numFmtId="2" fontId="0" fillId="0" borderId="0" xfId="0" applyNumberFormat="1" applyFill="1" applyBorder="1"/>
    <xf numFmtId="0" fontId="0" fillId="0" borderId="0" xfId="0" applyFill="1" applyBorder="1"/>
    <xf numFmtId="0" fontId="6" fillId="0" borderId="0" xfId="0" applyFont="1" applyFill="1" applyBorder="1"/>
    <xf numFmtId="0" fontId="0" fillId="0" borderId="0" xfId="0" quotePrefix="1" applyFill="1" applyBorder="1" applyAlignment="1">
      <alignment horizontal="center"/>
    </xf>
    <xf numFmtId="0" fontId="0" fillId="0" borderId="0" xfId="0" quotePrefix="1" applyFill="1" applyBorder="1" applyAlignment="1">
      <alignment horizontal="right"/>
    </xf>
    <xf numFmtId="0" fontId="0" fillId="0" borderId="0" xfId="0" applyFill="1" applyBorder="1" applyAlignment="1">
      <alignment horizontal="center"/>
    </xf>
    <xf numFmtId="2" fontId="0" fillId="0" borderId="0" xfId="0" applyNumberFormat="1" applyFill="1" applyBorder="1" applyAlignment="1">
      <alignment horizontal="left"/>
    </xf>
    <xf numFmtId="0" fontId="0" fillId="0" borderId="0" xfId="0" quotePrefix="1" applyFill="1" applyBorder="1"/>
    <xf numFmtId="164" fontId="0" fillId="0" borderId="0" xfId="0" applyNumberFormat="1" applyFill="1" applyBorder="1"/>
    <xf numFmtId="0" fontId="2" fillId="0" borderId="0" xfId="0" applyFont="1" applyFill="1" applyBorder="1"/>
    <xf numFmtId="0" fontId="6" fillId="0" borderId="0" xfId="0" applyFont="1" applyAlignment="1">
      <alignment horizontal="right"/>
    </xf>
    <xf numFmtId="167" fontId="8" fillId="5" borderId="0" xfId="1" applyNumberFormat="1" applyFont="1" applyFill="1"/>
    <xf numFmtId="0" fontId="3" fillId="0" borderId="0" xfId="0" applyFont="1" applyFill="1"/>
    <xf numFmtId="0" fontId="2" fillId="0" borderId="0" xfId="0" applyFont="1" applyFill="1"/>
    <xf numFmtId="0" fontId="6" fillId="0" borderId="0" xfId="0" applyFont="1" applyBorder="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Fill="1" applyBorder="1"/>
    <xf numFmtId="165" fontId="0" fillId="0" borderId="0" xfId="0" applyNumberFormat="1" applyBorder="1"/>
    <xf numFmtId="2" fontId="0" fillId="0" borderId="9" xfId="0" applyNumberFormat="1" applyBorder="1"/>
    <xf numFmtId="165" fontId="0" fillId="0" borderId="1" xfId="0" applyNumberFormat="1" applyBorder="1"/>
    <xf numFmtId="0" fontId="0" fillId="0" borderId="3" xfId="0" applyBorder="1"/>
    <xf numFmtId="0" fontId="0" fillId="0" borderId="4" xfId="0" applyFill="1" applyBorder="1"/>
    <xf numFmtId="0" fontId="0" fillId="0" borderId="5" xfId="0" applyFill="1" applyBorder="1"/>
    <xf numFmtId="0" fontId="0" fillId="0" borderId="8" xfId="0" applyBorder="1"/>
    <xf numFmtId="0" fontId="0" fillId="0" borderId="9" xfId="0" applyFill="1" applyBorder="1"/>
    <xf numFmtId="0" fontId="0" fillId="0" borderId="4" xfId="0" applyBorder="1"/>
    <xf numFmtId="0" fontId="1" fillId="0" borderId="4" xfId="0" applyFont="1" applyBorder="1"/>
    <xf numFmtId="0" fontId="0" fillId="0" borderId="4" xfId="0" quotePrefix="1" applyBorder="1" applyAlignment="1">
      <alignment horizontal="center"/>
    </xf>
    <xf numFmtId="0" fontId="0" fillId="0" borderId="5" xfId="0" applyBorder="1"/>
    <xf numFmtId="1" fontId="0" fillId="0" borderId="9" xfId="0" applyNumberFormat="1" applyBorder="1"/>
    <xf numFmtId="1" fontId="0" fillId="0" borderId="0" xfId="0" applyNumberFormat="1" applyFill="1" applyBorder="1"/>
    <xf numFmtId="1" fontId="6" fillId="0" borderId="0" xfId="0" applyNumberFormat="1" applyFont="1" applyBorder="1"/>
    <xf numFmtId="0" fontId="0" fillId="0" borderId="6" xfId="0" applyBorder="1"/>
    <xf numFmtId="1" fontId="0" fillId="0" borderId="1" xfId="0" applyNumberFormat="1" applyFill="1" applyBorder="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6" fontId="0" fillId="0" borderId="10" xfId="1" applyNumberFormat="1" applyFont="1" applyBorder="1"/>
    <xf numFmtId="166" fontId="0" fillId="0" borderId="11" xfId="1" applyNumberFormat="1" applyFont="1" applyBorder="1"/>
    <xf numFmtId="166" fontId="0" fillId="0" borderId="12" xfId="1" applyNumberFormat="1" applyFont="1" applyBorder="1"/>
    <xf numFmtId="0" fontId="1" fillId="0" borderId="0" xfId="0" applyFont="1" applyAlignment="1">
      <alignment horizontal="left"/>
    </xf>
    <xf numFmtId="0" fontId="1" fillId="0" borderId="0" xfId="0" applyFont="1" applyFill="1" applyBorder="1"/>
    <xf numFmtId="0" fontId="0" fillId="0" borderId="0" xfId="0" applyFill="1" applyBorder="1" applyAlignment="1">
      <alignment horizontal="right"/>
    </xf>
    <xf numFmtId="0" fontId="6" fillId="0" borderId="0" xfId="0" quotePrefix="1" applyFont="1" applyFill="1" applyAlignment="1">
      <alignment horizontal="center"/>
    </xf>
    <xf numFmtId="168" fontId="0" fillId="0" borderId="0" xfId="0" applyNumberFormat="1" applyFill="1"/>
    <xf numFmtId="169" fontId="2" fillId="0" borderId="0" xfId="0" applyNumberFormat="1" applyFont="1" applyAlignment="1">
      <alignment horizontal="center"/>
    </xf>
    <xf numFmtId="0" fontId="9" fillId="0" borderId="0" xfId="0" applyFont="1" applyAlignment="1">
      <alignment horizontal="center"/>
    </xf>
    <xf numFmtId="2" fontId="0" fillId="0" borderId="0" xfId="0" applyNumberFormat="1" applyFill="1"/>
    <xf numFmtId="0" fontId="1" fillId="0" borderId="1" xfId="0" applyFont="1" applyBorder="1" applyAlignment="1">
      <alignment horizontal="right"/>
    </xf>
    <xf numFmtId="0" fontId="2" fillId="0" borderId="0" xfId="0" applyFont="1" applyAlignment="1"/>
    <xf numFmtId="0" fontId="1" fillId="0" borderId="0" xfId="0" quotePrefix="1" applyFont="1" applyAlignment="1"/>
    <xf numFmtId="0" fontId="1" fillId="0" borderId="0" xfId="0" applyFont="1" applyAlignment="1"/>
    <xf numFmtId="0" fontId="0" fillId="0" borderId="0" xfId="0" applyAlignment="1"/>
    <xf numFmtId="0" fontId="1" fillId="0" borderId="3"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0" xfId="0" applyFont="1" applyAlignment="1">
      <alignment horizontal="right"/>
    </xf>
    <xf numFmtId="0" fontId="1" fillId="0" borderId="0" xfId="0" applyFont="1" applyFill="1" applyBorder="1" applyAlignment="1">
      <alignment horizontal="right"/>
    </xf>
    <xf numFmtId="0" fontId="1" fillId="0" borderId="0" xfId="0" applyFont="1"/>
    <xf numFmtId="0" fontId="5" fillId="0" borderId="0" xfId="0" applyFont="1"/>
    <xf numFmtId="0" fontId="5" fillId="0" borderId="0" xfId="0" applyFont="1" applyAlignment="1">
      <alignment horizontal="right"/>
    </xf>
    <xf numFmtId="0" fontId="1" fillId="4" borderId="0" xfId="0" quotePrefix="1" applyFont="1" applyFill="1" applyAlignment="1"/>
    <xf numFmtId="0" fontId="1" fillId="0" borderId="1" xfId="0" quotePrefix="1" applyFont="1" applyBorder="1"/>
    <xf numFmtId="0" fontId="2" fillId="0" borderId="1" xfId="0" applyFont="1" applyFill="1" applyBorder="1"/>
    <xf numFmtId="2" fontId="0" fillId="0" borderId="8" xfId="0" applyNumberFormat="1" applyBorder="1"/>
    <xf numFmtId="0" fontId="0" fillId="0" borderId="9" xfId="0" applyBorder="1"/>
    <xf numFmtId="2" fontId="0" fillId="0" borderId="6" xfId="0" applyNumberFormat="1" applyBorder="1"/>
    <xf numFmtId="0" fontId="0" fillId="0" borderId="1" xfId="0" applyBorder="1"/>
    <xf numFmtId="0" fontId="0" fillId="0" borderId="7" xfId="0" applyBorder="1"/>
    <xf numFmtId="0" fontId="12" fillId="0" borderId="0" xfId="0" applyFont="1" applyAlignment="1">
      <alignment horizontal="center"/>
    </xf>
    <xf numFmtId="0" fontId="1" fillId="0" borderId="0" xfId="0" quotePrefix="1" applyFont="1"/>
    <xf numFmtId="2" fontId="1" fillId="0" borderId="0" xfId="0" quotePrefix="1" applyNumberFormat="1" applyFont="1"/>
    <xf numFmtId="0" fontId="1" fillId="0" borderId="0" xfId="0" quotePrefix="1" applyFont="1" applyAlignment="1">
      <alignment horizontal="left"/>
    </xf>
    <xf numFmtId="0" fontId="0" fillId="0" borderId="0" xfId="0" applyAlignment="1">
      <alignment horizontal="left"/>
    </xf>
    <xf numFmtId="0" fontId="0" fillId="0" borderId="0" xfId="0" quotePrefix="1" applyAlignment="1">
      <alignment horizontal="left"/>
    </xf>
    <xf numFmtId="0" fontId="0" fillId="0" borderId="0" xfId="0" applyNumberFormat="1" applyAlignment="1">
      <alignment horizontal="left"/>
    </xf>
    <xf numFmtId="0" fontId="13" fillId="0" borderId="0" xfId="0" applyFont="1" applyAlignment="1">
      <alignment horizontal="center"/>
    </xf>
    <xf numFmtId="170" fontId="13" fillId="0" borderId="0" xfId="0" applyNumberFormat="1" applyFont="1" applyAlignment="1">
      <alignment horizontal="center"/>
    </xf>
    <xf numFmtId="0" fontId="3" fillId="0" borderId="0" xfId="0" applyFont="1" applyAlignment="1">
      <alignment horizontal="right"/>
    </xf>
    <xf numFmtId="0" fontId="15" fillId="0" borderId="0" xfId="0" applyNumberFormat="1" applyFont="1" applyAlignment="1">
      <alignment horizontal="center"/>
    </xf>
    <xf numFmtId="0" fontId="14" fillId="0" borderId="0" xfId="0" applyFont="1" applyAlignment="1">
      <alignment horizontal="center"/>
    </xf>
    <xf numFmtId="170" fontId="3" fillId="0" borderId="0" xfId="0" applyNumberFormat="1" applyFont="1" applyAlignment="1">
      <alignment horizontal="right"/>
    </xf>
    <xf numFmtId="0" fontId="14" fillId="0" borderId="0" xfId="0" applyFont="1" applyAlignment="1">
      <alignment horizontal="right"/>
    </xf>
    <xf numFmtId="0" fontId="16" fillId="0" borderId="0" xfId="0" applyNumberFormat="1" applyFont="1" applyAlignment="1">
      <alignment horizontal="center"/>
    </xf>
    <xf numFmtId="0" fontId="17" fillId="0" borderId="0" xfId="0" applyFont="1" applyAlignment="1">
      <alignment horizontal="center"/>
    </xf>
    <xf numFmtId="0" fontId="1" fillId="0" borderId="0" xfId="0" quotePrefix="1" applyFont="1" applyAlignment="1">
      <alignment horizontal="right"/>
    </xf>
    <xf numFmtId="0" fontId="0" fillId="0" borderId="13" xfId="0" applyBorder="1"/>
    <xf numFmtId="2" fontId="0" fillId="0" borderId="13" xfId="0" applyNumberFormat="1" applyBorder="1"/>
    <xf numFmtId="0" fontId="9" fillId="0" borderId="0" xfId="0" applyFont="1"/>
    <xf numFmtId="2" fontId="2" fillId="6" borderId="0" xfId="0" applyNumberFormat="1" applyFont="1" applyFill="1" applyBorder="1"/>
    <xf numFmtId="0" fontId="2" fillId="6" borderId="1" xfId="0" applyFont="1" applyFill="1" applyBorder="1"/>
    <xf numFmtId="2" fontId="2" fillId="6" borderId="1" xfId="0" applyNumberFormat="1" applyFont="1" applyFill="1" applyBorder="1"/>
    <xf numFmtId="0" fontId="1" fillId="0" borderId="0" xfId="0" applyFont="1" applyAlignment="1">
      <alignment horizontal="center"/>
    </xf>
    <xf numFmtId="0" fontId="3" fillId="0" borderId="0" xfId="0" applyFont="1"/>
    <xf numFmtId="2" fontId="0" fillId="7" borderId="0" xfId="0" applyNumberFormat="1" applyFill="1" applyBorder="1"/>
    <xf numFmtId="2" fontId="0" fillId="7" borderId="1" xfId="0" applyNumberFormat="1" applyFill="1" applyBorder="1"/>
    <xf numFmtId="0" fontId="9" fillId="0" borderId="0" xfId="0" applyFont="1" applyAlignment="1">
      <alignment horizontal="right"/>
    </xf>
    <xf numFmtId="0" fontId="1" fillId="0" borderId="0" xfId="0" quotePrefix="1" applyFont="1" applyFill="1" applyBorder="1"/>
    <xf numFmtId="2" fontId="1" fillId="0" borderId="0" xfId="0" quotePrefix="1" applyNumberFormat="1" applyFont="1" applyFill="1" applyBorder="1"/>
    <xf numFmtId="0" fontId="1" fillId="0" borderId="0" xfId="0" quotePrefix="1" applyFont="1" applyFill="1" applyBorder="1" applyAlignment="1">
      <alignment horizontal="right"/>
    </xf>
    <xf numFmtId="0" fontId="5" fillId="0" borderId="4" xfId="0" applyFont="1" applyBorder="1" applyAlignment="1">
      <alignment horizontal="center"/>
    </xf>
    <xf numFmtId="0" fontId="0" fillId="8" borderId="8" xfId="0" applyFill="1" applyBorder="1"/>
    <xf numFmtId="2" fontId="0" fillId="8" borderId="0" xfId="0" applyNumberFormat="1" applyFill="1" applyBorder="1"/>
    <xf numFmtId="0" fontId="0" fillId="8" borderId="0" xfId="0" applyFill="1" applyBorder="1"/>
    <xf numFmtId="0" fontId="0" fillId="8" borderId="9" xfId="0" applyFill="1" applyBorder="1"/>
    <xf numFmtId="165" fontId="0" fillId="8" borderId="0" xfId="0" applyNumberFormat="1" applyFill="1" applyBorder="1"/>
    <xf numFmtId="2" fontId="0" fillId="8" borderId="9" xfId="0" applyNumberFormat="1" applyFill="1" applyBorder="1"/>
    <xf numFmtId="0" fontId="0" fillId="8" borderId="6" xfId="0" applyFill="1" applyBorder="1"/>
    <xf numFmtId="2" fontId="0" fillId="8" borderId="1" xfId="0" applyNumberFormat="1" applyFill="1" applyBorder="1"/>
    <xf numFmtId="0" fontId="0" fillId="8" borderId="1" xfId="0" applyFill="1" applyBorder="1"/>
    <xf numFmtId="0" fontId="0" fillId="8" borderId="7" xfId="0" applyFill="1" applyBorder="1"/>
    <xf numFmtId="165" fontId="0" fillId="8" borderId="1" xfId="0" applyNumberFormat="1" applyFill="1" applyBorder="1"/>
    <xf numFmtId="2" fontId="0" fillId="8" borderId="7" xfId="0" applyNumberFormat="1" applyFill="1" applyBorder="1"/>
    <xf numFmtId="2" fontId="1" fillId="3" borderId="0" xfId="0" applyNumberFormat="1" applyFont="1" applyFill="1" applyAlignment="1"/>
    <xf numFmtId="2" fontId="1" fillId="3" borderId="0" xfId="0" quotePrefix="1" applyNumberFormat="1" applyFont="1" applyFill="1" applyAlignment="1"/>
    <xf numFmtId="0" fontId="2" fillId="0" borderId="0" xfId="0" applyFont="1" applyAlignment="1">
      <alignment horizontal="right"/>
    </xf>
    <xf numFmtId="2" fontId="0" fillId="5" borderId="0" xfId="0" applyNumberFormat="1" applyFill="1"/>
    <xf numFmtId="2" fontId="5" fillId="0" borderId="0" xfId="0" applyNumberFormat="1" applyFont="1"/>
  </cellXfs>
  <cellStyles count="2">
    <cellStyle name="Comma" xfId="1" builtinId="3"/>
    <cellStyle name="Normal"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228410</xdr:colOff>
      <xdr:row>38</xdr:row>
      <xdr:rowOff>156845</xdr:rowOff>
    </xdr:from>
    <xdr:to>
      <xdr:col>2</xdr:col>
      <xdr:colOff>127</xdr:colOff>
      <xdr:row>38</xdr:row>
      <xdr:rowOff>156845</xdr:rowOff>
    </xdr:to>
    <xdr:cxnSp macro="_xll.PtreeEvent_ObjectClick">
      <xdr:nvCxnSpPr>
        <xdr:cNvPr id="58" name="PTObj_DBranchHLine_1_13"/>
        <xdr:cNvCxnSpPr/>
      </xdr:nvCxnSpPr>
      <xdr:spPr>
        <a:xfrm>
          <a:off x="1342835" y="6309995"/>
          <a:ext cx="14671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76010</xdr:colOff>
      <xdr:row>36</xdr:row>
      <xdr:rowOff>151766</xdr:rowOff>
    </xdr:from>
    <xdr:to>
      <xdr:col>1</xdr:col>
      <xdr:colOff>228410</xdr:colOff>
      <xdr:row>38</xdr:row>
      <xdr:rowOff>156845</xdr:rowOff>
    </xdr:to>
    <xdr:cxnSp macro="_xll.PtreeEvent_ObjectClick">
      <xdr:nvCxnSpPr>
        <xdr:cNvPr id="57" name="PTObj_DBranchDLine_1_13"/>
        <xdr:cNvCxnSpPr/>
      </xdr:nvCxnSpPr>
      <xdr:spPr>
        <a:xfrm>
          <a:off x="1190435" y="5981066"/>
          <a:ext cx="152400" cy="32892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228410</xdr:colOff>
      <xdr:row>34</xdr:row>
      <xdr:rowOff>156845</xdr:rowOff>
    </xdr:from>
    <xdr:to>
      <xdr:col>4</xdr:col>
      <xdr:colOff>127</xdr:colOff>
      <xdr:row>34</xdr:row>
      <xdr:rowOff>156845</xdr:rowOff>
    </xdr:to>
    <xdr:cxnSp macro="_xll.PtreeEvent_ObjectClick">
      <xdr:nvCxnSpPr>
        <xdr:cNvPr id="54" name="PTObj_DBranchHLine_1_12"/>
        <xdr:cNvCxnSpPr/>
      </xdr:nvCxnSpPr>
      <xdr:spPr>
        <a:xfrm>
          <a:off x="4819460" y="5662295"/>
          <a:ext cx="138144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76010</xdr:colOff>
      <xdr:row>32</xdr:row>
      <xdr:rowOff>151766</xdr:rowOff>
    </xdr:from>
    <xdr:to>
      <xdr:col>3</xdr:col>
      <xdr:colOff>228410</xdr:colOff>
      <xdr:row>34</xdr:row>
      <xdr:rowOff>156845</xdr:rowOff>
    </xdr:to>
    <xdr:cxnSp macro="_xll.PtreeEvent_ObjectClick">
      <xdr:nvCxnSpPr>
        <xdr:cNvPr id="53" name="PTObj_DBranchDLine_1_12"/>
        <xdr:cNvCxnSpPr/>
      </xdr:nvCxnSpPr>
      <xdr:spPr>
        <a:xfrm>
          <a:off x="4667060" y="5333366"/>
          <a:ext cx="152400" cy="32892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228410</xdr:colOff>
      <xdr:row>30</xdr:row>
      <xdr:rowOff>156845</xdr:rowOff>
    </xdr:from>
    <xdr:to>
      <xdr:col>5</xdr:col>
      <xdr:colOff>127</xdr:colOff>
      <xdr:row>30</xdr:row>
      <xdr:rowOff>156845</xdr:rowOff>
    </xdr:to>
    <xdr:cxnSp macro="_xll.PtreeEvent_ObjectClick">
      <xdr:nvCxnSpPr>
        <xdr:cNvPr id="50" name="PTObj_DBranchHLine_1_11"/>
        <xdr:cNvCxnSpPr/>
      </xdr:nvCxnSpPr>
      <xdr:spPr>
        <a:xfrm>
          <a:off x="6429185" y="5014595"/>
          <a:ext cx="15433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76010</xdr:colOff>
      <xdr:row>28</xdr:row>
      <xdr:rowOff>151766</xdr:rowOff>
    </xdr:from>
    <xdr:to>
      <xdr:col>4</xdr:col>
      <xdr:colOff>228410</xdr:colOff>
      <xdr:row>30</xdr:row>
      <xdr:rowOff>156845</xdr:rowOff>
    </xdr:to>
    <xdr:cxnSp macro="_xll.PtreeEvent_ObjectClick">
      <xdr:nvCxnSpPr>
        <xdr:cNvPr id="49" name="PTObj_DBranchDLine_1_11"/>
        <xdr:cNvCxnSpPr/>
      </xdr:nvCxnSpPr>
      <xdr:spPr>
        <a:xfrm>
          <a:off x="6276785" y="4685666"/>
          <a:ext cx="152400" cy="32892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228410</xdr:colOff>
      <xdr:row>26</xdr:row>
      <xdr:rowOff>156845</xdr:rowOff>
    </xdr:from>
    <xdr:to>
      <xdr:col>5</xdr:col>
      <xdr:colOff>127</xdr:colOff>
      <xdr:row>26</xdr:row>
      <xdr:rowOff>156845</xdr:rowOff>
    </xdr:to>
    <xdr:cxnSp macro="_xll.PtreeEvent_ObjectClick">
      <xdr:nvCxnSpPr>
        <xdr:cNvPr id="46" name="PTObj_DBranchHLine_1_10"/>
        <xdr:cNvCxnSpPr/>
      </xdr:nvCxnSpPr>
      <xdr:spPr>
        <a:xfrm>
          <a:off x="6429185" y="4366895"/>
          <a:ext cx="15433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76010</xdr:colOff>
      <xdr:row>26</xdr:row>
      <xdr:rowOff>156845</xdr:rowOff>
    </xdr:from>
    <xdr:to>
      <xdr:col>4</xdr:col>
      <xdr:colOff>228410</xdr:colOff>
      <xdr:row>28</xdr:row>
      <xdr:rowOff>151766</xdr:rowOff>
    </xdr:to>
    <xdr:cxnSp macro="_xll.PtreeEvent_ObjectClick">
      <xdr:nvCxnSpPr>
        <xdr:cNvPr id="45" name="PTObj_DBranchDLine_1_10"/>
        <xdr:cNvCxnSpPr/>
      </xdr:nvCxnSpPr>
      <xdr:spPr>
        <a:xfrm flipV="1">
          <a:off x="6276785" y="4366895"/>
          <a:ext cx="152400" cy="31877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228410</xdr:colOff>
      <xdr:row>28</xdr:row>
      <xdr:rowOff>156845</xdr:rowOff>
    </xdr:from>
    <xdr:to>
      <xdr:col>4</xdr:col>
      <xdr:colOff>127</xdr:colOff>
      <xdr:row>28</xdr:row>
      <xdr:rowOff>156845</xdr:rowOff>
    </xdr:to>
    <xdr:cxnSp macro="_xll.PtreeEvent_ObjectClick">
      <xdr:nvCxnSpPr>
        <xdr:cNvPr id="42" name="PTObj_DBranchHLine_1_9"/>
        <xdr:cNvCxnSpPr/>
      </xdr:nvCxnSpPr>
      <xdr:spPr>
        <a:xfrm>
          <a:off x="4819460" y="4690745"/>
          <a:ext cx="138144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76010</xdr:colOff>
      <xdr:row>28</xdr:row>
      <xdr:rowOff>156845</xdr:rowOff>
    </xdr:from>
    <xdr:to>
      <xdr:col>3</xdr:col>
      <xdr:colOff>228410</xdr:colOff>
      <xdr:row>32</xdr:row>
      <xdr:rowOff>151766</xdr:rowOff>
    </xdr:to>
    <xdr:cxnSp macro="_xll.PtreeEvent_ObjectClick">
      <xdr:nvCxnSpPr>
        <xdr:cNvPr id="41" name="PTObj_DBranchDLine_1_9"/>
        <xdr:cNvCxnSpPr/>
      </xdr:nvCxnSpPr>
      <xdr:spPr>
        <a:xfrm flipV="1">
          <a:off x="4667060" y="4690745"/>
          <a:ext cx="152400" cy="64262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228410</xdr:colOff>
      <xdr:row>32</xdr:row>
      <xdr:rowOff>156845</xdr:rowOff>
    </xdr:from>
    <xdr:to>
      <xdr:col>3</xdr:col>
      <xdr:colOff>127</xdr:colOff>
      <xdr:row>32</xdr:row>
      <xdr:rowOff>156845</xdr:rowOff>
    </xdr:to>
    <xdr:cxnSp macro="_xll.PtreeEvent_ObjectClick">
      <xdr:nvCxnSpPr>
        <xdr:cNvPr id="38" name="PTObj_DBranchHLine_1_8"/>
        <xdr:cNvCxnSpPr/>
      </xdr:nvCxnSpPr>
      <xdr:spPr>
        <a:xfrm>
          <a:off x="3038285" y="5338445"/>
          <a:ext cx="155289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76010</xdr:colOff>
      <xdr:row>24</xdr:row>
      <xdr:rowOff>151766</xdr:rowOff>
    </xdr:from>
    <xdr:to>
      <xdr:col>2</xdr:col>
      <xdr:colOff>228410</xdr:colOff>
      <xdr:row>32</xdr:row>
      <xdr:rowOff>156845</xdr:rowOff>
    </xdr:to>
    <xdr:cxnSp macro="_xll.PtreeEvent_ObjectClick">
      <xdr:nvCxnSpPr>
        <xdr:cNvPr id="37" name="PTObj_DBranchDLine_1_8"/>
        <xdr:cNvCxnSpPr/>
      </xdr:nvCxnSpPr>
      <xdr:spPr>
        <a:xfrm>
          <a:off x="2885885" y="4037966"/>
          <a:ext cx="152400" cy="130047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228410</xdr:colOff>
      <xdr:row>22</xdr:row>
      <xdr:rowOff>156845</xdr:rowOff>
    </xdr:from>
    <xdr:to>
      <xdr:col>4</xdr:col>
      <xdr:colOff>127</xdr:colOff>
      <xdr:row>22</xdr:row>
      <xdr:rowOff>156845</xdr:rowOff>
    </xdr:to>
    <xdr:cxnSp macro="_xll.PtreeEvent_ObjectClick">
      <xdr:nvCxnSpPr>
        <xdr:cNvPr id="34" name="PTObj_DBranchHLine_1_7"/>
        <xdr:cNvCxnSpPr/>
      </xdr:nvCxnSpPr>
      <xdr:spPr>
        <a:xfrm>
          <a:off x="4819460" y="3719195"/>
          <a:ext cx="138144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76010</xdr:colOff>
      <xdr:row>20</xdr:row>
      <xdr:rowOff>151766</xdr:rowOff>
    </xdr:from>
    <xdr:to>
      <xdr:col>3</xdr:col>
      <xdr:colOff>228410</xdr:colOff>
      <xdr:row>22</xdr:row>
      <xdr:rowOff>156845</xdr:rowOff>
    </xdr:to>
    <xdr:cxnSp macro="_xll.PtreeEvent_ObjectClick">
      <xdr:nvCxnSpPr>
        <xdr:cNvPr id="33" name="PTObj_DBranchDLine_1_7"/>
        <xdr:cNvCxnSpPr/>
      </xdr:nvCxnSpPr>
      <xdr:spPr>
        <a:xfrm>
          <a:off x="4667060" y="3390266"/>
          <a:ext cx="152400" cy="32892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228410</xdr:colOff>
      <xdr:row>18</xdr:row>
      <xdr:rowOff>156845</xdr:rowOff>
    </xdr:from>
    <xdr:to>
      <xdr:col>5</xdr:col>
      <xdr:colOff>127</xdr:colOff>
      <xdr:row>18</xdr:row>
      <xdr:rowOff>156845</xdr:rowOff>
    </xdr:to>
    <xdr:cxnSp macro="_xll.PtreeEvent_ObjectClick">
      <xdr:nvCxnSpPr>
        <xdr:cNvPr id="30" name="PTObj_DBranchHLine_1_6"/>
        <xdr:cNvCxnSpPr/>
      </xdr:nvCxnSpPr>
      <xdr:spPr>
        <a:xfrm>
          <a:off x="6429185" y="3071495"/>
          <a:ext cx="15433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76010</xdr:colOff>
      <xdr:row>16</xdr:row>
      <xdr:rowOff>151766</xdr:rowOff>
    </xdr:from>
    <xdr:to>
      <xdr:col>4</xdr:col>
      <xdr:colOff>228410</xdr:colOff>
      <xdr:row>18</xdr:row>
      <xdr:rowOff>156845</xdr:rowOff>
    </xdr:to>
    <xdr:cxnSp macro="_xll.PtreeEvent_ObjectClick">
      <xdr:nvCxnSpPr>
        <xdr:cNvPr id="29" name="PTObj_DBranchDLine_1_6"/>
        <xdr:cNvCxnSpPr/>
      </xdr:nvCxnSpPr>
      <xdr:spPr>
        <a:xfrm>
          <a:off x="6276785" y="2742566"/>
          <a:ext cx="152400" cy="328929"/>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228410</xdr:colOff>
      <xdr:row>14</xdr:row>
      <xdr:rowOff>156845</xdr:rowOff>
    </xdr:from>
    <xdr:to>
      <xdr:col>5</xdr:col>
      <xdr:colOff>127</xdr:colOff>
      <xdr:row>14</xdr:row>
      <xdr:rowOff>156845</xdr:rowOff>
    </xdr:to>
    <xdr:cxnSp macro="_xll.PtreeEvent_ObjectClick">
      <xdr:nvCxnSpPr>
        <xdr:cNvPr id="26" name="PTObj_DBranchHLine_1_5"/>
        <xdr:cNvCxnSpPr/>
      </xdr:nvCxnSpPr>
      <xdr:spPr>
        <a:xfrm>
          <a:off x="6429185" y="2423795"/>
          <a:ext cx="15433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76010</xdr:colOff>
      <xdr:row>14</xdr:row>
      <xdr:rowOff>156845</xdr:rowOff>
    </xdr:from>
    <xdr:to>
      <xdr:col>4</xdr:col>
      <xdr:colOff>228410</xdr:colOff>
      <xdr:row>16</xdr:row>
      <xdr:rowOff>151766</xdr:rowOff>
    </xdr:to>
    <xdr:cxnSp macro="_xll.PtreeEvent_ObjectClick">
      <xdr:nvCxnSpPr>
        <xdr:cNvPr id="25" name="PTObj_DBranchDLine_1_5"/>
        <xdr:cNvCxnSpPr/>
      </xdr:nvCxnSpPr>
      <xdr:spPr>
        <a:xfrm flipV="1">
          <a:off x="6276785" y="2423795"/>
          <a:ext cx="152400" cy="31877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228410</xdr:colOff>
      <xdr:row>16</xdr:row>
      <xdr:rowOff>156845</xdr:rowOff>
    </xdr:from>
    <xdr:to>
      <xdr:col>4</xdr:col>
      <xdr:colOff>127</xdr:colOff>
      <xdr:row>16</xdr:row>
      <xdr:rowOff>156845</xdr:rowOff>
    </xdr:to>
    <xdr:cxnSp macro="_xll.PtreeEvent_ObjectClick">
      <xdr:nvCxnSpPr>
        <xdr:cNvPr id="22" name="PTObj_DBranchHLine_1_4"/>
        <xdr:cNvCxnSpPr/>
      </xdr:nvCxnSpPr>
      <xdr:spPr>
        <a:xfrm>
          <a:off x="4819460" y="2747645"/>
          <a:ext cx="138144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76010</xdr:colOff>
      <xdr:row>16</xdr:row>
      <xdr:rowOff>156845</xdr:rowOff>
    </xdr:from>
    <xdr:to>
      <xdr:col>3</xdr:col>
      <xdr:colOff>228410</xdr:colOff>
      <xdr:row>20</xdr:row>
      <xdr:rowOff>151766</xdr:rowOff>
    </xdr:to>
    <xdr:cxnSp macro="_xll.PtreeEvent_ObjectClick">
      <xdr:nvCxnSpPr>
        <xdr:cNvPr id="21" name="PTObj_DBranchDLine_1_4"/>
        <xdr:cNvCxnSpPr/>
      </xdr:nvCxnSpPr>
      <xdr:spPr>
        <a:xfrm flipV="1">
          <a:off x="4667060" y="2747645"/>
          <a:ext cx="152400" cy="64262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228410</xdr:colOff>
      <xdr:row>20</xdr:row>
      <xdr:rowOff>156845</xdr:rowOff>
    </xdr:from>
    <xdr:to>
      <xdr:col>3</xdr:col>
      <xdr:colOff>127</xdr:colOff>
      <xdr:row>20</xdr:row>
      <xdr:rowOff>156845</xdr:rowOff>
    </xdr:to>
    <xdr:cxnSp macro="_xll.PtreeEvent_ObjectClick">
      <xdr:nvCxnSpPr>
        <xdr:cNvPr id="18" name="PTObj_DBranchHLine_1_3"/>
        <xdr:cNvCxnSpPr/>
      </xdr:nvCxnSpPr>
      <xdr:spPr>
        <a:xfrm>
          <a:off x="3038285" y="3395345"/>
          <a:ext cx="155289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76010</xdr:colOff>
      <xdr:row>20</xdr:row>
      <xdr:rowOff>156845</xdr:rowOff>
    </xdr:from>
    <xdr:to>
      <xdr:col>2</xdr:col>
      <xdr:colOff>228410</xdr:colOff>
      <xdr:row>24</xdr:row>
      <xdr:rowOff>151766</xdr:rowOff>
    </xdr:to>
    <xdr:cxnSp macro="_xll.PtreeEvent_ObjectClick">
      <xdr:nvCxnSpPr>
        <xdr:cNvPr id="17" name="PTObj_DBranchDLine_1_3"/>
        <xdr:cNvCxnSpPr/>
      </xdr:nvCxnSpPr>
      <xdr:spPr>
        <a:xfrm flipV="1">
          <a:off x="2885885" y="3395345"/>
          <a:ext cx="152400" cy="64262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228410</xdr:colOff>
      <xdr:row>24</xdr:row>
      <xdr:rowOff>156845</xdr:rowOff>
    </xdr:from>
    <xdr:to>
      <xdr:col>2</xdr:col>
      <xdr:colOff>127</xdr:colOff>
      <xdr:row>24</xdr:row>
      <xdr:rowOff>156845</xdr:rowOff>
    </xdr:to>
    <xdr:cxnSp macro="_xll.PtreeEvent_ObjectClick">
      <xdr:nvCxnSpPr>
        <xdr:cNvPr id="14" name="PTObj_DBranchHLine_1_2"/>
        <xdr:cNvCxnSpPr/>
      </xdr:nvCxnSpPr>
      <xdr:spPr>
        <a:xfrm>
          <a:off x="1342835" y="4043045"/>
          <a:ext cx="1467167"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76010</xdr:colOff>
      <xdr:row>24</xdr:row>
      <xdr:rowOff>156845</xdr:rowOff>
    </xdr:from>
    <xdr:to>
      <xdr:col>1</xdr:col>
      <xdr:colOff>228410</xdr:colOff>
      <xdr:row>36</xdr:row>
      <xdr:rowOff>151766</xdr:rowOff>
    </xdr:to>
    <xdr:cxnSp macro="_xll.PtreeEvent_ObjectClick">
      <xdr:nvCxnSpPr>
        <xdr:cNvPr id="13" name="PTObj_DBranchDLine_1_2"/>
        <xdr:cNvCxnSpPr/>
      </xdr:nvCxnSpPr>
      <xdr:spPr>
        <a:xfrm flipV="1">
          <a:off x="1190435" y="4043045"/>
          <a:ext cx="152400" cy="1938021"/>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177800</xdr:colOff>
      <xdr:row>36</xdr:row>
      <xdr:rowOff>156845</xdr:rowOff>
    </xdr:from>
    <xdr:to>
      <xdr:col>1</xdr:col>
      <xdr:colOff>127</xdr:colOff>
      <xdr:row>36</xdr:row>
      <xdr:rowOff>156845</xdr:rowOff>
    </xdr:to>
    <xdr:cxnSp macro="_xll.PtreeEvent_ObjectClick">
      <xdr:nvCxnSpPr>
        <xdr:cNvPr id="10" name="PTObj_DBranchHLine_1_1"/>
        <xdr:cNvCxnSpPr/>
      </xdr:nvCxnSpPr>
      <xdr:spPr>
        <a:xfrm>
          <a:off x="177800" y="5986145"/>
          <a:ext cx="936752" cy="0"/>
        </a:xfrm>
        <a:prstGeom prst="line">
          <a:avLst/>
        </a:prstGeom>
        <a:ln w="12700">
          <a:solidFill>
            <a:srgbClr val="00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xdr:row>
      <xdr:rowOff>142876</xdr:rowOff>
    </xdr:from>
    <xdr:to>
      <xdr:col>2</xdr:col>
      <xdr:colOff>809625</xdr:colOff>
      <xdr:row>16</xdr:row>
      <xdr:rowOff>9525</xdr:rowOff>
    </xdr:to>
    <xdr:sp macro="" textlink="">
      <xdr:nvSpPr>
        <xdr:cNvPr id="2" name="TextBox 1"/>
        <xdr:cNvSpPr txBox="1"/>
      </xdr:nvSpPr>
      <xdr:spPr>
        <a:xfrm>
          <a:off x="123825" y="304801"/>
          <a:ext cx="3495675" cy="229552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Two related projects were examined in the 685 Well Sequencing exercise.  Part 4C</a:t>
          </a:r>
          <a:r>
            <a:rPr lang="en-US" sz="1100" baseline="0"/>
            <a:t> includes a similar correlation.</a:t>
          </a:r>
          <a:endParaRPr lang="en-US" sz="1100"/>
        </a:p>
        <a:p>
          <a:endParaRPr lang="en-US" sz="1100"/>
        </a:p>
        <a:p>
          <a:r>
            <a:rPr lang="en-US" sz="1100"/>
            <a:t>Project 17 is necessary for (20).</a:t>
          </a:r>
        </a:p>
        <a:p>
          <a:endParaRPr lang="en-US" sz="1100"/>
        </a:p>
        <a:p>
          <a:r>
            <a:rPr lang="en-US" sz="1100"/>
            <a:t>So in our simple model, if we want to do (20) it must be in Year 2, and (17)</a:t>
          </a:r>
          <a:r>
            <a:rPr lang="en-US" sz="1100" baseline="0"/>
            <a:t> must be in Year 1.</a:t>
          </a:r>
        </a:p>
        <a:p>
          <a:endParaRPr lang="en-US" sz="1100" baseline="0"/>
        </a:p>
        <a:p>
          <a:r>
            <a:rPr lang="en-US" sz="1100" baseline="0"/>
            <a:t>Projects 17 and 20 Success probabilities are correlated, so (17)'s outcome can be used to revise CoS for (20).  Then (20) can be reassessed as to economic feasibility.</a:t>
          </a:r>
        </a:p>
      </xdr:txBody>
    </xdr:sp>
    <xdr:clientData/>
  </xdr:twoCellAnchor>
  <xdr:twoCellAnchor editAs="oneCell">
    <xdr:from>
      <xdr:col>1</xdr:col>
      <xdr:colOff>127</xdr:colOff>
      <xdr:row>36</xdr:row>
      <xdr:rowOff>75883</xdr:rowOff>
    </xdr:from>
    <xdr:to>
      <xdr:col>1</xdr:col>
      <xdr:colOff>162052</xdr:colOff>
      <xdr:row>37</xdr:row>
      <xdr:rowOff>75883</xdr:rowOff>
    </xdr:to>
    <xdr:sp macro="_xll.PtreeEvent_ObjectClick" textlink="">
      <xdr:nvSpPr>
        <xdr:cNvPr id="9" name="PTObj_DNode_1_1" descr="a14efa57-1457-4d39-9872-f9c06e6c0c0a"/>
        <xdr:cNvSpPr/>
      </xdr:nvSpPr>
      <xdr:spPr>
        <a:xfrm>
          <a:off x="1114552" y="5905183"/>
          <a:ext cx="161925" cy="161925"/>
        </a:xfrm>
        <a:prstGeom prst="rect">
          <a:avLst/>
        </a:prstGeom>
        <a:solidFill>
          <a:srgbClr val="008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0</xdr:col>
      <xdr:colOff>215900</xdr:colOff>
      <xdr:row>36</xdr:row>
      <xdr:rowOff>66532</xdr:rowOff>
    </xdr:from>
    <xdr:ext cx="466794" cy="180627"/>
    <xdr:sp macro="_xll.PtreeEvent_ObjectClick" textlink="">
      <xdr:nvSpPr>
        <xdr:cNvPr id="11" name="PTObj_DBranchName_1_1"/>
        <xdr:cNvSpPr txBox="1"/>
      </xdr:nvSpPr>
      <xdr:spPr>
        <a:xfrm>
          <a:off x="215900" y="5895832"/>
          <a:ext cx="466794"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17 and 20</a:t>
          </a:r>
        </a:p>
      </xdr:txBody>
    </xdr:sp>
    <xdr:clientData/>
  </xdr:oneCellAnchor>
  <xdr:twoCellAnchor editAs="oneCell">
    <xdr:from>
      <xdr:col>2</xdr:col>
      <xdr:colOff>127</xdr:colOff>
      <xdr:row>24</xdr:row>
      <xdr:rowOff>75883</xdr:rowOff>
    </xdr:from>
    <xdr:to>
      <xdr:col>2</xdr:col>
      <xdr:colOff>162052</xdr:colOff>
      <xdr:row>25</xdr:row>
      <xdr:rowOff>75883</xdr:rowOff>
    </xdr:to>
    <xdr:sp macro="_xll.PtreeEvent_ObjectClick" textlink="">
      <xdr:nvSpPr>
        <xdr:cNvPr id="12" name="PTObj_DNode_1_2" descr="ee74f341-82d4-4833-8733-1372beab7aeb"/>
        <xdr:cNvSpPr/>
      </xdr:nvSpPr>
      <xdr:spPr>
        <a:xfrm>
          <a:off x="2810002" y="3962083"/>
          <a:ext cx="161925" cy="161925"/>
        </a:xfrm>
        <a:prstGeom prst="ellipse">
          <a:avLst/>
        </a:prstGeom>
        <a:solidFill>
          <a:srgbClr val="800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266510</xdr:colOff>
      <xdr:row>24</xdr:row>
      <xdr:rowOff>66532</xdr:rowOff>
    </xdr:from>
    <xdr:ext cx="290656" cy="180627"/>
    <xdr:sp macro="_xll.PtreeEvent_ObjectClick" textlink="">
      <xdr:nvSpPr>
        <xdr:cNvPr id="15" name="PTObj_DBranchName_1_2"/>
        <xdr:cNvSpPr txBox="1"/>
      </xdr:nvSpPr>
      <xdr:spPr>
        <a:xfrm>
          <a:off x="1380935" y="3952732"/>
          <a:ext cx="290656"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do 17</a:t>
          </a:r>
        </a:p>
      </xdr:txBody>
    </xdr:sp>
    <xdr:clientData/>
  </xdr:oneCellAnchor>
  <xdr:twoCellAnchor editAs="oneCell">
    <xdr:from>
      <xdr:col>3</xdr:col>
      <xdr:colOff>127</xdr:colOff>
      <xdr:row>20</xdr:row>
      <xdr:rowOff>75883</xdr:rowOff>
    </xdr:from>
    <xdr:to>
      <xdr:col>3</xdr:col>
      <xdr:colOff>162052</xdr:colOff>
      <xdr:row>21</xdr:row>
      <xdr:rowOff>75883</xdr:rowOff>
    </xdr:to>
    <xdr:sp macro="_xll.PtreeEvent_ObjectClick" textlink="">
      <xdr:nvSpPr>
        <xdr:cNvPr id="16" name="PTObj_DNode_1_3" descr="ed312ac2-9d7f-4d11-94f6-4ee469c96c07"/>
        <xdr:cNvSpPr/>
      </xdr:nvSpPr>
      <xdr:spPr>
        <a:xfrm>
          <a:off x="4591177" y="3314383"/>
          <a:ext cx="161925" cy="161925"/>
        </a:xfrm>
        <a:prstGeom prst="rect">
          <a:avLst/>
        </a:prstGeom>
        <a:solidFill>
          <a:srgbClr val="008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2</xdr:col>
      <xdr:colOff>266510</xdr:colOff>
      <xdr:row>20</xdr:row>
      <xdr:rowOff>66532</xdr:rowOff>
    </xdr:from>
    <xdr:ext cx="374590" cy="180627"/>
    <xdr:sp macro="_xll.PtreeEvent_ObjectClick" textlink="">
      <xdr:nvSpPr>
        <xdr:cNvPr id="19" name="PTObj_DBranchName_1_3"/>
        <xdr:cNvSpPr txBox="1"/>
      </xdr:nvSpPr>
      <xdr:spPr>
        <a:xfrm>
          <a:off x="3076385" y="3305032"/>
          <a:ext cx="374590"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Success</a:t>
          </a:r>
        </a:p>
      </xdr:txBody>
    </xdr:sp>
    <xdr:clientData/>
  </xdr:oneCellAnchor>
  <xdr:twoCellAnchor editAs="oneCell">
    <xdr:from>
      <xdr:col>4</xdr:col>
      <xdr:colOff>127</xdr:colOff>
      <xdr:row>16</xdr:row>
      <xdr:rowOff>75883</xdr:rowOff>
    </xdr:from>
    <xdr:to>
      <xdr:col>4</xdr:col>
      <xdr:colOff>162052</xdr:colOff>
      <xdr:row>17</xdr:row>
      <xdr:rowOff>75883</xdr:rowOff>
    </xdr:to>
    <xdr:sp macro="_xll.PtreeEvent_ObjectClick" textlink="">
      <xdr:nvSpPr>
        <xdr:cNvPr id="20" name="PTObj_DNode_1_4" descr="2b94e518-3c88-41ec-a89e-079b507b3282"/>
        <xdr:cNvSpPr/>
      </xdr:nvSpPr>
      <xdr:spPr>
        <a:xfrm>
          <a:off x="6200902" y="2666683"/>
          <a:ext cx="161925" cy="161925"/>
        </a:xfrm>
        <a:prstGeom prst="ellipse">
          <a:avLst/>
        </a:prstGeom>
        <a:solidFill>
          <a:srgbClr val="800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266510</xdr:colOff>
      <xdr:row>16</xdr:row>
      <xdr:rowOff>66532</xdr:rowOff>
    </xdr:from>
    <xdr:ext cx="290656" cy="180627"/>
    <xdr:sp macro="_xll.PtreeEvent_ObjectClick" textlink="">
      <xdr:nvSpPr>
        <xdr:cNvPr id="23" name="PTObj_DBranchName_1_4"/>
        <xdr:cNvSpPr txBox="1"/>
      </xdr:nvSpPr>
      <xdr:spPr>
        <a:xfrm>
          <a:off x="4857560" y="2657332"/>
          <a:ext cx="290656"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do 20</a:t>
          </a:r>
        </a:p>
      </xdr:txBody>
    </xdr:sp>
    <xdr:clientData/>
  </xdr:oneCellAnchor>
  <xdr:twoCellAnchor editAs="oneCell">
    <xdr:from>
      <xdr:col>5</xdr:col>
      <xdr:colOff>127</xdr:colOff>
      <xdr:row>14</xdr:row>
      <xdr:rowOff>75883</xdr:rowOff>
    </xdr:from>
    <xdr:to>
      <xdr:col>5</xdr:col>
      <xdr:colOff>162052</xdr:colOff>
      <xdr:row>15</xdr:row>
      <xdr:rowOff>75883</xdr:rowOff>
    </xdr:to>
    <xdr:sp macro="_xll.PtreeEvent_ObjectClick" textlink="">
      <xdr:nvSpPr>
        <xdr:cNvPr id="24" name="PTObj_DNode_1_5" descr="48f99f06-0935-48e0-951e-9de63b41bcd9"/>
        <xdr:cNvSpPr/>
      </xdr:nvSpPr>
      <xdr:spPr>
        <a:xfrm rot="-5400000">
          <a:off x="7972552" y="23428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266510</xdr:colOff>
      <xdr:row>14</xdr:row>
      <xdr:rowOff>66532</xdr:rowOff>
    </xdr:from>
    <xdr:ext cx="374590" cy="180627"/>
    <xdr:sp macro="_xll.PtreeEvent_ObjectClick" textlink="">
      <xdr:nvSpPr>
        <xdr:cNvPr id="27" name="PTObj_DBranchName_1_5"/>
        <xdr:cNvSpPr txBox="1"/>
      </xdr:nvSpPr>
      <xdr:spPr>
        <a:xfrm>
          <a:off x="6467285" y="2333482"/>
          <a:ext cx="374590"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Success</a:t>
          </a:r>
        </a:p>
      </xdr:txBody>
    </xdr:sp>
    <xdr:clientData/>
  </xdr:oneCellAnchor>
  <xdr:twoCellAnchor editAs="oneCell">
    <xdr:from>
      <xdr:col>5</xdr:col>
      <xdr:colOff>127</xdr:colOff>
      <xdr:row>18</xdr:row>
      <xdr:rowOff>75883</xdr:rowOff>
    </xdr:from>
    <xdr:to>
      <xdr:col>5</xdr:col>
      <xdr:colOff>162052</xdr:colOff>
      <xdr:row>19</xdr:row>
      <xdr:rowOff>75883</xdr:rowOff>
    </xdr:to>
    <xdr:sp macro="_xll.PtreeEvent_ObjectClick" textlink="">
      <xdr:nvSpPr>
        <xdr:cNvPr id="28" name="PTObj_DNode_1_6" descr="a741bc61-5487-4cbe-a74b-3355e5a7acc7"/>
        <xdr:cNvSpPr/>
      </xdr:nvSpPr>
      <xdr:spPr>
        <a:xfrm rot="-5400000">
          <a:off x="7972552" y="29905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266510</xdr:colOff>
      <xdr:row>18</xdr:row>
      <xdr:rowOff>66532</xdr:rowOff>
    </xdr:from>
    <xdr:ext cx="339452" cy="180627"/>
    <xdr:sp macro="_xll.PtreeEvent_ObjectClick" textlink="">
      <xdr:nvSpPr>
        <xdr:cNvPr id="31" name="PTObj_DBranchName_1_6"/>
        <xdr:cNvSpPr txBox="1"/>
      </xdr:nvSpPr>
      <xdr:spPr>
        <a:xfrm>
          <a:off x="6467285" y="2981182"/>
          <a:ext cx="339452"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Failure</a:t>
          </a:r>
        </a:p>
      </xdr:txBody>
    </xdr:sp>
    <xdr:clientData/>
  </xdr:oneCellAnchor>
  <xdr:twoCellAnchor editAs="oneCell">
    <xdr:from>
      <xdr:col>4</xdr:col>
      <xdr:colOff>127</xdr:colOff>
      <xdr:row>22</xdr:row>
      <xdr:rowOff>75883</xdr:rowOff>
    </xdr:from>
    <xdr:to>
      <xdr:col>4</xdr:col>
      <xdr:colOff>162052</xdr:colOff>
      <xdr:row>23</xdr:row>
      <xdr:rowOff>75883</xdr:rowOff>
    </xdr:to>
    <xdr:sp macro="_xll.PtreeEvent_ObjectClick" textlink="">
      <xdr:nvSpPr>
        <xdr:cNvPr id="32" name="PTObj_DNode_1_7" descr="d7d8fe08-0110-44c5-975e-c6977c4d569e"/>
        <xdr:cNvSpPr/>
      </xdr:nvSpPr>
      <xdr:spPr>
        <a:xfrm rot="-5400000">
          <a:off x="6200902" y="36382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266510</xdr:colOff>
      <xdr:row>22</xdr:row>
      <xdr:rowOff>66532</xdr:rowOff>
    </xdr:from>
    <xdr:ext cx="290656" cy="180627"/>
    <xdr:sp macro="_xll.PtreeEvent_ObjectClick" textlink="">
      <xdr:nvSpPr>
        <xdr:cNvPr id="35" name="PTObj_DBranchName_1_7"/>
        <xdr:cNvSpPr txBox="1"/>
      </xdr:nvSpPr>
      <xdr:spPr>
        <a:xfrm>
          <a:off x="4857560" y="3628882"/>
          <a:ext cx="290656"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no 20</a:t>
          </a:r>
        </a:p>
      </xdr:txBody>
    </xdr:sp>
    <xdr:clientData/>
  </xdr:oneCellAnchor>
  <xdr:twoCellAnchor editAs="oneCell">
    <xdr:from>
      <xdr:col>3</xdr:col>
      <xdr:colOff>127</xdr:colOff>
      <xdr:row>32</xdr:row>
      <xdr:rowOff>75883</xdr:rowOff>
    </xdr:from>
    <xdr:to>
      <xdr:col>3</xdr:col>
      <xdr:colOff>162052</xdr:colOff>
      <xdr:row>33</xdr:row>
      <xdr:rowOff>75883</xdr:rowOff>
    </xdr:to>
    <xdr:sp macro="_xll.PtreeEvent_ObjectClick" textlink="">
      <xdr:nvSpPr>
        <xdr:cNvPr id="36" name="PTObj_DNode_1_8" descr="3bb8882d-f394-41f6-8a0e-92acfab112a6"/>
        <xdr:cNvSpPr/>
      </xdr:nvSpPr>
      <xdr:spPr>
        <a:xfrm>
          <a:off x="4591177" y="5257483"/>
          <a:ext cx="161925" cy="161925"/>
        </a:xfrm>
        <a:prstGeom prst="rect">
          <a:avLst/>
        </a:prstGeom>
        <a:solidFill>
          <a:srgbClr val="008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2</xdr:col>
      <xdr:colOff>266510</xdr:colOff>
      <xdr:row>32</xdr:row>
      <xdr:rowOff>66532</xdr:rowOff>
    </xdr:from>
    <xdr:ext cx="339452" cy="180627"/>
    <xdr:sp macro="_xll.PtreeEvent_ObjectClick" textlink="">
      <xdr:nvSpPr>
        <xdr:cNvPr id="39" name="PTObj_DBranchName_1_8"/>
        <xdr:cNvSpPr txBox="1"/>
      </xdr:nvSpPr>
      <xdr:spPr>
        <a:xfrm>
          <a:off x="3076385" y="5248132"/>
          <a:ext cx="339452"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Failure</a:t>
          </a:r>
        </a:p>
      </xdr:txBody>
    </xdr:sp>
    <xdr:clientData/>
  </xdr:oneCellAnchor>
  <xdr:twoCellAnchor editAs="oneCell">
    <xdr:from>
      <xdr:col>4</xdr:col>
      <xdr:colOff>127</xdr:colOff>
      <xdr:row>28</xdr:row>
      <xdr:rowOff>75883</xdr:rowOff>
    </xdr:from>
    <xdr:to>
      <xdr:col>4</xdr:col>
      <xdr:colOff>162052</xdr:colOff>
      <xdr:row>29</xdr:row>
      <xdr:rowOff>75883</xdr:rowOff>
    </xdr:to>
    <xdr:sp macro="_xll.PtreeEvent_ObjectClick" textlink="">
      <xdr:nvSpPr>
        <xdr:cNvPr id="40" name="PTObj_DNode_1_9" descr="f64d0d55-87dc-4511-8825-78729cd3fad0"/>
        <xdr:cNvSpPr/>
      </xdr:nvSpPr>
      <xdr:spPr>
        <a:xfrm>
          <a:off x="6200902" y="4609783"/>
          <a:ext cx="161925" cy="161925"/>
        </a:xfrm>
        <a:prstGeom prst="ellipse">
          <a:avLst/>
        </a:prstGeom>
        <a:solidFill>
          <a:srgbClr val="80000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266510</xdr:colOff>
      <xdr:row>28</xdr:row>
      <xdr:rowOff>66532</xdr:rowOff>
    </xdr:from>
    <xdr:ext cx="290656" cy="180627"/>
    <xdr:sp macro="_xll.PtreeEvent_ObjectClick" textlink="">
      <xdr:nvSpPr>
        <xdr:cNvPr id="43" name="PTObj_DBranchName_1_9"/>
        <xdr:cNvSpPr txBox="1"/>
      </xdr:nvSpPr>
      <xdr:spPr>
        <a:xfrm>
          <a:off x="4857560" y="4600432"/>
          <a:ext cx="290656"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do 20</a:t>
          </a:r>
        </a:p>
      </xdr:txBody>
    </xdr:sp>
    <xdr:clientData/>
  </xdr:oneCellAnchor>
  <xdr:twoCellAnchor editAs="oneCell">
    <xdr:from>
      <xdr:col>5</xdr:col>
      <xdr:colOff>127</xdr:colOff>
      <xdr:row>26</xdr:row>
      <xdr:rowOff>75883</xdr:rowOff>
    </xdr:from>
    <xdr:to>
      <xdr:col>5</xdr:col>
      <xdr:colOff>162052</xdr:colOff>
      <xdr:row>27</xdr:row>
      <xdr:rowOff>75883</xdr:rowOff>
    </xdr:to>
    <xdr:sp macro="_xll.PtreeEvent_ObjectClick" textlink="">
      <xdr:nvSpPr>
        <xdr:cNvPr id="44" name="PTObj_DNode_1_10" descr="ecd2d180-14f4-4a5d-8ab5-64319fa355e5"/>
        <xdr:cNvSpPr/>
      </xdr:nvSpPr>
      <xdr:spPr>
        <a:xfrm rot="-5400000">
          <a:off x="7972552" y="42859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266510</xdr:colOff>
      <xdr:row>26</xdr:row>
      <xdr:rowOff>66532</xdr:rowOff>
    </xdr:from>
    <xdr:ext cx="374590" cy="180627"/>
    <xdr:sp macro="_xll.PtreeEvent_ObjectClick" textlink="">
      <xdr:nvSpPr>
        <xdr:cNvPr id="47" name="PTObj_DBranchName_1_10"/>
        <xdr:cNvSpPr txBox="1"/>
      </xdr:nvSpPr>
      <xdr:spPr>
        <a:xfrm>
          <a:off x="6467285" y="4276582"/>
          <a:ext cx="374590"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Success</a:t>
          </a:r>
        </a:p>
      </xdr:txBody>
    </xdr:sp>
    <xdr:clientData/>
  </xdr:oneCellAnchor>
  <xdr:twoCellAnchor editAs="oneCell">
    <xdr:from>
      <xdr:col>5</xdr:col>
      <xdr:colOff>127</xdr:colOff>
      <xdr:row>30</xdr:row>
      <xdr:rowOff>75883</xdr:rowOff>
    </xdr:from>
    <xdr:to>
      <xdr:col>5</xdr:col>
      <xdr:colOff>162052</xdr:colOff>
      <xdr:row>31</xdr:row>
      <xdr:rowOff>75883</xdr:rowOff>
    </xdr:to>
    <xdr:sp macro="_xll.PtreeEvent_ObjectClick" textlink="">
      <xdr:nvSpPr>
        <xdr:cNvPr id="48" name="PTObj_DNode_1_11" descr="ac141a08-47f6-42a6-b549-2843af246b06"/>
        <xdr:cNvSpPr/>
      </xdr:nvSpPr>
      <xdr:spPr>
        <a:xfrm rot="-5400000">
          <a:off x="7972552" y="49336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266510</xdr:colOff>
      <xdr:row>30</xdr:row>
      <xdr:rowOff>66532</xdr:rowOff>
    </xdr:from>
    <xdr:ext cx="339452" cy="180627"/>
    <xdr:sp macro="_xll.PtreeEvent_ObjectClick" textlink="">
      <xdr:nvSpPr>
        <xdr:cNvPr id="51" name="PTObj_DBranchName_1_11"/>
        <xdr:cNvSpPr txBox="1"/>
      </xdr:nvSpPr>
      <xdr:spPr>
        <a:xfrm>
          <a:off x="6467285" y="4924282"/>
          <a:ext cx="339452"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Failure</a:t>
          </a:r>
        </a:p>
      </xdr:txBody>
    </xdr:sp>
    <xdr:clientData/>
  </xdr:oneCellAnchor>
  <xdr:twoCellAnchor editAs="oneCell">
    <xdr:from>
      <xdr:col>4</xdr:col>
      <xdr:colOff>127</xdr:colOff>
      <xdr:row>34</xdr:row>
      <xdr:rowOff>75883</xdr:rowOff>
    </xdr:from>
    <xdr:to>
      <xdr:col>4</xdr:col>
      <xdr:colOff>162052</xdr:colOff>
      <xdr:row>35</xdr:row>
      <xdr:rowOff>75883</xdr:rowOff>
    </xdr:to>
    <xdr:sp macro="_xll.PtreeEvent_ObjectClick" textlink="">
      <xdr:nvSpPr>
        <xdr:cNvPr id="52" name="PTObj_DNode_1_12" descr="26811274-692c-4348-8b40-c216f53c692a"/>
        <xdr:cNvSpPr/>
      </xdr:nvSpPr>
      <xdr:spPr>
        <a:xfrm rot="-5400000">
          <a:off x="6200902" y="55813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266510</xdr:colOff>
      <xdr:row>34</xdr:row>
      <xdr:rowOff>66532</xdr:rowOff>
    </xdr:from>
    <xdr:ext cx="290656" cy="180627"/>
    <xdr:sp macro="_xll.PtreeEvent_ObjectClick" textlink="">
      <xdr:nvSpPr>
        <xdr:cNvPr id="55" name="PTObj_DBranchName_1_12"/>
        <xdr:cNvSpPr txBox="1"/>
      </xdr:nvSpPr>
      <xdr:spPr>
        <a:xfrm>
          <a:off x="4857560" y="5571982"/>
          <a:ext cx="290656"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no 20</a:t>
          </a:r>
        </a:p>
      </xdr:txBody>
    </xdr:sp>
    <xdr:clientData/>
  </xdr:oneCellAnchor>
  <xdr:twoCellAnchor editAs="oneCell">
    <xdr:from>
      <xdr:col>2</xdr:col>
      <xdr:colOff>127</xdr:colOff>
      <xdr:row>38</xdr:row>
      <xdr:rowOff>75883</xdr:rowOff>
    </xdr:from>
    <xdr:to>
      <xdr:col>2</xdr:col>
      <xdr:colOff>162052</xdr:colOff>
      <xdr:row>39</xdr:row>
      <xdr:rowOff>75883</xdr:rowOff>
    </xdr:to>
    <xdr:sp macro="_xll.PtreeEvent_ObjectClick" textlink="">
      <xdr:nvSpPr>
        <xdr:cNvPr id="56" name="PTObj_DNode_1_13" descr="2dda70cc-f484-4acb-8613-77ac02595c94"/>
        <xdr:cNvSpPr/>
      </xdr:nvSpPr>
      <xdr:spPr>
        <a:xfrm rot="-5400000">
          <a:off x="2810002" y="6229033"/>
          <a:ext cx="161925" cy="161925"/>
        </a:xfrm>
        <a:prstGeom prst="triangle">
          <a:avLst/>
        </a:prstGeom>
        <a:solidFill>
          <a:srgbClr val="000080"/>
        </a:solidFill>
        <a:ln w="1270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266510</xdr:colOff>
      <xdr:row>38</xdr:row>
      <xdr:rowOff>66532</xdr:rowOff>
    </xdr:from>
    <xdr:ext cx="490262" cy="180627"/>
    <xdr:sp macro="_xll.PtreeEvent_ObjectClick" textlink="">
      <xdr:nvSpPr>
        <xdr:cNvPr id="59" name="PTObj_DBranchName_1_13"/>
        <xdr:cNvSpPr txBox="1"/>
      </xdr:nvSpPr>
      <xdr:spPr>
        <a:xfrm>
          <a:off x="1380935" y="6219682"/>
          <a:ext cx="490262" cy="180627"/>
        </a:xfrm>
        <a:prstGeom prst="rect">
          <a:avLst/>
        </a:prstGeom>
        <a:solidFill>
          <a:schemeClr val="lt1"/>
        </a:solidFill>
        <a:ln w="9525" cmpd="sng">
          <a:solidFill>
            <a:srgbClr val="808080"/>
          </a:solidFill>
        </a:ln>
      </xdr:spPr>
      <xdr:style>
        <a:lnRef idx="0">
          <a:scrgbClr r="0" g="0" b="0"/>
        </a:lnRef>
        <a:fillRef idx="0">
          <a:scrgbClr r="0" g="0" b="0"/>
        </a:fillRef>
        <a:effectRef idx="0">
          <a:scrgbClr r="0" g="0" b="0"/>
        </a:effectRef>
        <a:fontRef idx="minor">
          <a:schemeClr val="dk1"/>
        </a:fontRef>
      </xdr:style>
      <xdr:txBody>
        <a:bodyPr vertOverflow="clip" horzOverflow="clip" vert="horz" wrap="none" lIns="27432" tIns="27432" rIns="27432" bIns="27432" rtlCol="0" anchor="ctr">
          <a:spAutoFit/>
        </a:bodyPr>
        <a:lstStyle/>
        <a:p>
          <a:pPr algn="ctr"/>
          <a:r>
            <a:rPr lang="en-US" sz="800"/>
            <a:t>do neither</a:t>
          </a:r>
        </a:p>
      </xdr:txBody>
    </xdr:sp>
    <xdr:clientData/>
  </xdr:oneCellAnchor>
  <xdr:twoCellAnchor>
    <xdr:from>
      <xdr:col>3</xdr:col>
      <xdr:colOff>742950</xdr:colOff>
      <xdr:row>2</xdr:row>
      <xdr:rowOff>152400</xdr:rowOff>
    </xdr:from>
    <xdr:to>
      <xdr:col>5</xdr:col>
      <xdr:colOff>514350</xdr:colOff>
      <xdr:row>11</xdr:row>
      <xdr:rowOff>28574</xdr:rowOff>
    </xdr:to>
    <xdr:sp macro="" textlink="">
      <xdr:nvSpPr>
        <xdr:cNvPr id="60" name="TextBox 59"/>
        <xdr:cNvSpPr txBox="1"/>
      </xdr:nvSpPr>
      <xdr:spPr>
        <a:xfrm>
          <a:off x="5334000" y="476250"/>
          <a:ext cx="3152775" cy="133349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 that this</a:t>
          </a:r>
          <a:r>
            <a:rPr lang="en-US" sz="1100" baseline="0"/>
            <a:t> tree is solved for </a:t>
          </a:r>
          <a:r>
            <a:rPr lang="en-US" sz="1100" i="1" baseline="0"/>
            <a:t>EMV</a:t>
          </a:r>
          <a:r>
            <a:rPr lang="en-US" sz="1100" baseline="0"/>
            <a:t> and assumes no capital constraint.</a:t>
          </a:r>
        </a:p>
        <a:p>
          <a:endParaRPr lang="en-US" sz="1100" baseline="0"/>
        </a:p>
        <a:p>
          <a:r>
            <a:rPr lang="en-US" sz="1100"/>
            <a:t>It appears (20) is a good project regardless of (17). </a:t>
          </a:r>
        </a:p>
        <a:p>
          <a:endParaRPr lang="en-US" sz="1100" baseline="0"/>
        </a:p>
        <a:p>
          <a:r>
            <a:rPr lang="en-US" sz="1100" baseline="0"/>
            <a:t>VII = $0 because the decision is to do (20) regardless of the outcome of (17).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28576</xdr:colOff>
      <xdr:row>32</xdr:row>
      <xdr:rowOff>133350</xdr:rowOff>
    </xdr:from>
    <xdr:to>
      <xdr:col>14</xdr:col>
      <xdr:colOff>9525</xdr:colOff>
      <xdr:row>47</xdr:row>
      <xdr:rowOff>57150</xdr:rowOff>
    </xdr:to>
    <xdr:cxnSp macro="">
      <xdr:nvCxnSpPr>
        <xdr:cNvPr id="3" name="Straight Arrow Connector 2" descr="9dfc6528-7e0a-4a14-950d-8ee305cefce4"/>
        <xdr:cNvCxnSpPr/>
      </xdr:nvCxnSpPr>
      <xdr:spPr>
        <a:xfrm flipH="1">
          <a:off x="1857376" y="5410200"/>
          <a:ext cx="6686549" cy="2352675"/>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600076</xdr:colOff>
      <xdr:row>36</xdr:row>
      <xdr:rowOff>123825</xdr:rowOff>
    </xdr:from>
    <xdr:to>
      <xdr:col>14</xdr:col>
      <xdr:colOff>0</xdr:colOff>
      <xdr:row>50</xdr:row>
      <xdr:rowOff>104775</xdr:rowOff>
    </xdr:to>
    <xdr:cxnSp macro="">
      <xdr:nvCxnSpPr>
        <xdr:cNvPr id="8" name="Straight Arrow Connector 7" descr="9dfc6528-7e0a-4a14-950d-8ee305cefce4"/>
        <xdr:cNvCxnSpPr/>
      </xdr:nvCxnSpPr>
      <xdr:spPr>
        <a:xfrm flipH="1">
          <a:off x="1209676" y="6048375"/>
          <a:ext cx="7324724" cy="2247900"/>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590552</xdr:colOff>
      <xdr:row>40</xdr:row>
      <xdr:rowOff>66675</xdr:rowOff>
    </xdr:from>
    <xdr:to>
      <xdr:col>14</xdr:col>
      <xdr:colOff>219075</xdr:colOff>
      <xdr:row>50</xdr:row>
      <xdr:rowOff>76200</xdr:rowOff>
    </xdr:to>
    <xdr:cxnSp macro="">
      <xdr:nvCxnSpPr>
        <xdr:cNvPr id="18" name="Straight Arrow Connector 17" descr="9dfc6528-7e0a-4a14-950d-8ee305cefce4"/>
        <xdr:cNvCxnSpPr/>
      </xdr:nvCxnSpPr>
      <xdr:spPr>
        <a:xfrm flipH="1">
          <a:off x="1809752" y="6638925"/>
          <a:ext cx="6943723" cy="1628775"/>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9526</xdr:colOff>
      <xdr:row>47</xdr:row>
      <xdr:rowOff>123825</xdr:rowOff>
    </xdr:from>
    <xdr:to>
      <xdr:col>4</xdr:col>
      <xdr:colOff>428625</xdr:colOff>
      <xdr:row>54</xdr:row>
      <xdr:rowOff>19050</xdr:rowOff>
    </xdr:to>
    <xdr:cxnSp macro="">
      <xdr:nvCxnSpPr>
        <xdr:cNvPr id="5" name="Straight Arrow Connector 4" descr="9dfc6528-7e0a-4a14-950d-8ee305cefce4"/>
        <xdr:cNvCxnSpPr/>
      </xdr:nvCxnSpPr>
      <xdr:spPr>
        <a:xfrm flipH="1" flipV="1">
          <a:off x="2447926" y="7829550"/>
          <a:ext cx="419099" cy="1028700"/>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51</xdr:row>
      <xdr:rowOff>0</xdr:rowOff>
    </xdr:from>
    <xdr:to>
      <xdr:col>4</xdr:col>
      <xdr:colOff>314326</xdr:colOff>
      <xdr:row>53</xdr:row>
      <xdr:rowOff>152400</xdr:rowOff>
    </xdr:to>
    <xdr:cxnSp macro="">
      <xdr:nvCxnSpPr>
        <xdr:cNvPr id="9" name="Straight Arrow Connector 8" descr="9dfc6528-7e0a-4a14-950d-8ee305cefce4"/>
        <xdr:cNvCxnSpPr/>
      </xdr:nvCxnSpPr>
      <xdr:spPr>
        <a:xfrm flipH="1" flipV="1">
          <a:off x="2438400" y="8353425"/>
          <a:ext cx="314326" cy="476250"/>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195262</xdr:colOff>
      <xdr:row>13</xdr:row>
      <xdr:rowOff>100012</xdr:rowOff>
    </xdr:from>
    <xdr:to>
      <xdr:col>9</xdr:col>
      <xdr:colOff>566737</xdr:colOff>
      <xdr:row>20</xdr:row>
      <xdr:rowOff>93110</xdr:rowOff>
    </xdr:to>
    <xdr:grpSp>
      <xdr:nvGrpSpPr>
        <xdr:cNvPr id="37" name="Group 36"/>
        <xdr:cNvGrpSpPr/>
      </xdr:nvGrpSpPr>
      <xdr:grpSpPr>
        <a:xfrm>
          <a:off x="3109912" y="2205037"/>
          <a:ext cx="3800475" cy="1126573"/>
          <a:chOff x="11444287" y="4252912"/>
          <a:chExt cx="3648075" cy="1126573"/>
        </a:xfrm>
      </xdr:grpSpPr>
      <xdr:sp macro="" textlink="">
        <xdr:nvSpPr>
          <xdr:cNvPr id="3" name="Rectangle 2"/>
          <xdr:cNvSpPr/>
        </xdr:nvSpPr>
        <xdr:spPr>
          <a:xfrm>
            <a:off x="11444287" y="4252912"/>
            <a:ext cx="3648075" cy="1109664"/>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.08</a:t>
            </a:r>
          </a:p>
        </xdr:txBody>
      </xdr:sp>
      <xdr:cxnSp macro="">
        <xdr:nvCxnSpPr>
          <xdr:cNvPr id="5" name="Straight Connector 4"/>
          <xdr:cNvCxnSpPr/>
        </xdr:nvCxnSpPr>
        <xdr:spPr>
          <a:xfrm>
            <a:off x="11515725" y="5038725"/>
            <a:ext cx="3190875" cy="0"/>
          </a:xfrm>
          <a:prstGeom prst="line">
            <a:avLst/>
          </a:prstGeom>
          <a:ln>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9" name="Freeform 8"/>
          <xdr:cNvSpPr/>
        </xdr:nvSpPr>
        <xdr:spPr>
          <a:xfrm>
            <a:off x="11677650" y="4448176"/>
            <a:ext cx="2933700" cy="590550"/>
          </a:xfrm>
          <a:custGeom>
            <a:avLst/>
            <a:gdLst>
              <a:gd name="connsiteX0" fmla="*/ 0 w 2876550"/>
              <a:gd name="connsiteY0" fmla="*/ 666750 h 676275"/>
              <a:gd name="connsiteX1" fmla="*/ 0 w 2876550"/>
              <a:gd name="connsiteY1" fmla="*/ 85725 h 676275"/>
              <a:gd name="connsiteX2" fmla="*/ 2876550 w 2876550"/>
              <a:gd name="connsiteY2" fmla="*/ 85725 h 676275"/>
              <a:gd name="connsiteX3" fmla="*/ 2876550 w 2876550"/>
              <a:gd name="connsiteY3" fmla="*/ 0 h 676275"/>
              <a:gd name="connsiteX4" fmla="*/ 2876550 w 2876550"/>
              <a:gd name="connsiteY4" fmla="*/ 676275 h 676275"/>
              <a:gd name="connsiteX0" fmla="*/ 0 w 2876550"/>
              <a:gd name="connsiteY0" fmla="*/ 581025 h 590550"/>
              <a:gd name="connsiteX1" fmla="*/ 0 w 2876550"/>
              <a:gd name="connsiteY1" fmla="*/ 0 h 590550"/>
              <a:gd name="connsiteX2" fmla="*/ 2876550 w 2876550"/>
              <a:gd name="connsiteY2" fmla="*/ 0 h 590550"/>
              <a:gd name="connsiteX3" fmla="*/ 2876550 w 2876550"/>
              <a:gd name="connsiteY3" fmla="*/ 590550 h 590550"/>
            </a:gdLst>
            <a:ahLst/>
            <a:cxnLst>
              <a:cxn ang="0">
                <a:pos x="connsiteX0" y="connsiteY0"/>
              </a:cxn>
              <a:cxn ang="0">
                <a:pos x="connsiteX1" y="connsiteY1"/>
              </a:cxn>
              <a:cxn ang="0">
                <a:pos x="connsiteX2" y="connsiteY2"/>
              </a:cxn>
              <a:cxn ang="0">
                <a:pos x="connsiteX3" y="connsiteY3"/>
              </a:cxn>
            </a:cxnLst>
            <a:rect l="l" t="t" r="r" b="b"/>
            <a:pathLst>
              <a:path w="2876550" h="590550">
                <a:moveTo>
                  <a:pt x="0" y="581025"/>
                </a:moveTo>
                <a:lnTo>
                  <a:pt x="0" y="0"/>
                </a:lnTo>
                <a:lnTo>
                  <a:pt x="2876550" y="0"/>
                </a:lnTo>
                <a:lnTo>
                  <a:pt x="2876550" y="590550"/>
                </a:lnTo>
              </a:path>
            </a:pathLst>
          </a:cu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xnSp macro="">
        <xdr:nvCxnSpPr>
          <xdr:cNvPr id="11" name="Straight Connector 10"/>
          <xdr:cNvCxnSpPr/>
        </xdr:nvCxnSpPr>
        <xdr:spPr>
          <a:xfrm>
            <a:off x="11944350" y="4467225"/>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12" name="Straight Connector 11"/>
          <xdr:cNvCxnSpPr/>
        </xdr:nvCxnSpPr>
        <xdr:spPr>
          <a:xfrm>
            <a:off x="12344406" y="4467225"/>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xdr:cNvCxnSpPr/>
        </xdr:nvCxnSpPr>
        <xdr:spPr>
          <a:xfrm>
            <a:off x="12715894" y="4457700"/>
            <a:ext cx="0" cy="619125"/>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20" name="TextBox 19"/>
          <xdr:cNvSpPr txBox="1"/>
        </xdr:nvSpPr>
        <xdr:spPr>
          <a:xfrm>
            <a:off x="11763375" y="51149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.08</a:t>
            </a:r>
          </a:p>
        </xdr:txBody>
      </xdr:sp>
      <xdr:sp macro="" textlink="">
        <xdr:nvSpPr>
          <xdr:cNvPr id="21" name="TextBox 20"/>
          <xdr:cNvSpPr txBox="1"/>
        </xdr:nvSpPr>
        <xdr:spPr>
          <a:xfrm>
            <a:off x="12168193" y="51149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.22</a:t>
            </a:r>
          </a:p>
        </xdr:txBody>
      </xdr:sp>
      <xdr:sp macro="" textlink="">
        <xdr:nvSpPr>
          <xdr:cNvPr id="22" name="TextBox 21"/>
          <xdr:cNvSpPr txBox="1"/>
        </xdr:nvSpPr>
        <xdr:spPr>
          <a:xfrm>
            <a:off x="12530156" y="51149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a:t>
            </a:r>
            <a:r>
              <a:rPr lang="en-US" sz="1100">
                <a:solidFill>
                  <a:schemeClr val="tx1"/>
                </a:solidFill>
                <a:effectLst/>
                <a:latin typeface="+mn-lt"/>
                <a:ea typeface="+mn-ea"/>
                <a:cs typeface="+mn-cs"/>
              </a:rPr>
              <a:t>34</a:t>
            </a:r>
            <a:endParaRPr lang="en-US" sz="1100"/>
          </a:p>
        </xdr:txBody>
      </xdr:sp>
      <xdr:sp macro="" textlink="">
        <xdr:nvSpPr>
          <xdr:cNvPr id="23" name="TextBox 22"/>
          <xdr:cNvSpPr txBox="1"/>
        </xdr:nvSpPr>
        <xdr:spPr>
          <a:xfrm>
            <a:off x="11649075" y="481965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.08</a:t>
            </a:r>
          </a:p>
        </xdr:txBody>
      </xdr:sp>
      <xdr:sp macro="" textlink="">
        <xdr:nvSpPr>
          <xdr:cNvPr id="24" name="TextBox 23"/>
          <xdr:cNvSpPr txBox="1"/>
        </xdr:nvSpPr>
        <xdr:spPr>
          <a:xfrm>
            <a:off x="11958642" y="481965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.14</a:t>
            </a:r>
          </a:p>
        </xdr:txBody>
      </xdr:sp>
      <xdr:sp macro="" textlink="">
        <xdr:nvSpPr>
          <xdr:cNvPr id="25" name="TextBox 24"/>
          <xdr:cNvSpPr txBox="1"/>
        </xdr:nvSpPr>
        <xdr:spPr>
          <a:xfrm>
            <a:off x="12349174" y="4819650"/>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a:t>
            </a:r>
            <a:r>
              <a:rPr lang="en-US" sz="1100">
                <a:solidFill>
                  <a:schemeClr val="tx1"/>
                </a:solidFill>
                <a:effectLst/>
                <a:latin typeface="+mn-lt"/>
                <a:ea typeface="+mn-ea"/>
                <a:cs typeface="+mn-cs"/>
              </a:rPr>
              <a:t>12</a:t>
            </a:r>
            <a:endParaRPr lang="en-US" sz="1100"/>
          </a:p>
        </xdr:txBody>
      </xdr:sp>
      <xdr:sp macro="" textlink="">
        <xdr:nvSpPr>
          <xdr:cNvPr id="26" name="TextBox 25"/>
          <xdr:cNvSpPr txBox="1"/>
        </xdr:nvSpPr>
        <xdr:spPr>
          <a:xfrm>
            <a:off x="13530285" y="4810125"/>
            <a:ext cx="363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.66</a:t>
            </a:r>
          </a:p>
        </xdr:txBody>
      </xdr:sp>
      <xdr:sp macro="" textlink="">
        <xdr:nvSpPr>
          <xdr:cNvPr id="27" name="TextBox 26"/>
          <xdr:cNvSpPr txBox="1"/>
        </xdr:nvSpPr>
        <xdr:spPr>
          <a:xfrm>
            <a:off x="11624101" y="4429125"/>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(17)</a:t>
            </a:r>
          </a:p>
        </xdr:txBody>
      </xdr:sp>
      <xdr:sp macro="" textlink="">
        <xdr:nvSpPr>
          <xdr:cNvPr id="28" name="TextBox 27"/>
          <xdr:cNvSpPr txBox="1"/>
        </xdr:nvSpPr>
        <xdr:spPr>
          <a:xfrm>
            <a:off x="11933668" y="4429125"/>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(17)</a:t>
            </a:r>
          </a:p>
        </xdr:txBody>
      </xdr:sp>
      <xdr:sp macro="" textlink="">
        <xdr:nvSpPr>
          <xdr:cNvPr id="29" name="TextBox 28"/>
          <xdr:cNvSpPr txBox="1"/>
        </xdr:nvSpPr>
        <xdr:spPr>
          <a:xfrm>
            <a:off x="12324200" y="4429125"/>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(17)</a:t>
            </a:r>
          </a:p>
        </xdr:txBody>
      </xdr:sp>
      <xdr:sp macro="" textlink="">
        <xdr:nvSpPr>
          <xdr:cNvPr id="30" name="TextBox 29"/>
          <xdr:cNvSpPr txBox="1"/>
        </xdr:nvSpPr>
        <xdr:spPr>
          <a:xfrm>
            <a:off x="13505311" y="4419600"/>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(17)</a:t>
            </a:r>
          </a:p>
        </xdr:txBody>
      </xdr:sp>
      <xdr:sp macro="" textlink="">
        <xdr:nvSpPr>
          <xdr:cNvPr id="31" name="TextBox 30"/>
          <xdr:cNvSpPr txBox="1"/>
        </xdr:nvSpPr>
        <xdr:spPr>
          <a:xfrm>
            <a:off x="11624101" y="4629150"/>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(20)</a:t>
            </a:r>
          </a:p>
        </xdr:txBody>
      </xdr:sp>
      <xdr:sp macro="" textlink="">
        <xdr:nvSpPr>
          <xdr:cNvPr id="32" name="TextBox 31"/>
          <xdr:cNvSpPr txBox="1"/>
        </xdr:nvSpPr>
        <xdr:spPr>
          <a:xfrm>
            <a:off x="11933668" y="4629150"/>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(20)</a:t>
            </a:r>
          </a:p>
        </xdr:txBody>
      </xdr:sp>
      <xdr:sp macro="" textlink="">
        <xdr:nvSpPr>
          <xdr:cNvPr id="33" name="TextBox 32"/>
          <xdr:cNvSpPr txBox="1"/>
        </xdr:nvSpPr>
        <xdr:spPr>
          <a:xfrm>
            <a:off x="12324200" y="4629150"/>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(20)</a:t>
            </a:r>
          </a:p>
        </xdr:txBody>
      </xdr:sp>
      <xdr:sp macro="" textlink="">
        <xdr:nvSpPr>
          <xdr:cNvPr id="34" name="TextBox 33"/>
          <xdr:cNvSpPr txBox="1"/>
        </xdr:nvSpPr>
        <xdr:spPr>
          <a:xfrm>
            <a:off x="13505311" y="4619625"/>
            <a:ext cx="4131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(20)</a:t>
            </a:r>
          </a:p>
        </xdr:txBody>
      </xdr:sp>
      <xdr:cxnSp macro="">
        <xdr:nvCxnSpPr>
          <xdr:cNvPr id="43" name="Straight Connector 42"/>
          <xdr:cNvCxnSpPr/>
        </xdr:nvCxnSpPr>
        <xdr:spPr>
          <a:xfrm>
            <a:off x="12082468" y="4481512"/>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4" name="Straight Connector 43"/>
          <xdr:cNvCxnSpPr/>
        </xdr:nvCxnSpPr>
        <xdr:spPr>
          <a:xfrm>
            <a:off x="12482525" y="4686300"/>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5" name="Straight Connector 44"/>
          <xdr:cNvCxnSpPr/>
        </xdr:nvCxnSpPr>
        <xdr:spPr>
          <a:xfrm>
            <a:off x="13649348" y="4481512"/>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6" name="Straight Connector 45"/>
          <xdr:cNvCxnSpPr/>
        </xdr:nvCxnSpPr>
        <xdr:spPr>
          <a:xfrm>
            <a:off x="13649348" y="4676775"/>
            <a:ext cx="104775" cy="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sp macro="" textlink="">
        <xdr:nvSpPr>
          <xdr:cNvPr id="47" name="TextBox 46"/>
          <xdr:cNvSpPr txBox="1"/>
        </xdr:nvSpPr>
        <xdr:spPr>
          <a:xfrm>
            <a:off x="11564499" y="5110159"/>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0</a:t>
            </a:r>
          </a:p>
        </xdr:txBody>
      </xdr:sp>
      <xdr:sp macro="" textlink="">
        <xdr:nvSpPr>
          <xdr:cNvPr id="49" name="TextBox 48"/>
          <xdr:cNvSpPr txBox="1"/>
        </xdr:nvSpPr>
        <xdr:spPr>
          <a:xfrm>
            <a:off x="14474392" y="5114923"/>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sz="1100"/>
              <a:t>1</a:t>
            </a:r>
          </a:p>
        </xdr:txBody>
      </xdr:sp>
    </xdr:grpSp>
    <xdr:clientData/>
  </xdr:twoCellAnchor>
  <xdr:twoCellAnchor>
    <xdr:from>
      <xdr:col>5</xdr:col>
      <xdr:colOff>28575</xdr:colOff>
      <xdr:row>32</xdr:row>
      <xdr:rowOff>0</xdr:rowOff>
    </xdr:from>
    <xdr:to>
      <xdr:col>5</xdr:col>
      <xdr:colOff>495300</xdr:colOff>
      <xdr:row>34</xdr:row>
      <xdr:rowOff>66675</xdr:rowOff>
    </xdr:to>
    <xdr:cxnSp macro="">
      <xdr:nvCxnSpPr>
        <xdr:cNvPr id="6" name="Straight Arrow Connector 5" descr="b7d48d1f-65ff-44a5-ac09-d849c6d1700d"/>
        <xdr:cNvCxnSpPr/>
      </xdr:nvCxnSpPr>
      <xdr:spPr>
        <a:xfrm>
          <a:off x="12087225" y="7219950"/>
          <a:ext cx="466725" cy="39052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34</xdr:row>
      <xdr:rowOff>123825</xdr:rowOff>
    </xdr:from>
    <xdr:to>
      <xdr:col>5</xdr:col>
      <xdr:colOff>466725</xdr:colOff>
      <xdr:row>35</xdr:row>
      <xdr:rowOff>9525</xdr:rowOff>
    </xdr:to>
    <xdr:cxnSp macro="">
      <xdr:nvCxnSpPr>
        <xdr:cNvPr id="36" name="Straight Arrow Connector 35" descr="36ba13ba-3a0e-4b52-9441-d35f930dc6ff"/>
        <xdr:cNvCxnSpPr/>
      </xdr:nvCxnSpPr>
      <xdr:spPr>
        <a:xfrm flipV="1">
          <a:off x="12058650" y="7667625"/>
          <a:ext cx="466725" cy="4762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xdr:colOff>
      <xdr:row>25</xdr:row>
      <xdr:rowOff>95250</xdr:rowOff>
    </xdr:from>
    <xdr:to>
      <xdr:col>3</xdr:col>
      <xdr:colOff>333375</xdr:colOff>
      <xdr:row>26</xdr:row>
      <xdr:rowOff>76200</xdr:rowOff>
    </xdr:to>
    <xdr:cxnSp macro="">
      <xdr:nvCxnSpPr>
        <xdr:cNvPr id="18" name="Straight Arrow Connector 17" descr="4e173b99-922a-4480-b9b0-f8a12028fcc8"/>
        <xdr:cNvCxnSpPr/>
      </xdr:nvCxnSpPr>
      <xdr:spPr>
        <a:xfrm>
          <a:off x="10887075" y="6181725"/>
          <a:ext cx="285750" cy="142875"/>
        </a:xfrm>
        <a:prstGeom prst="straightConnector1">
          <a:avLst/>
        </a:prstGeom>
        <a:ln w="12700">
          <a:solidFill>
            <a:schemeClr val="tx1"/>
          </a:solidFill>
          <a:tailEnd type="stealt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219075</xdr:colOff>
      <xdr:row>21</xdr:row>
      <xdr:rowOff>85723</xdr:rowOff>
    </xdr:from>
    <xdr:to>
      <xdr:col>13</xdr:col>
      <xdr:colOff>66675</xdr:colOff>
      <xdr:row>42</xdr:row>
      <xdr:rowOff>66675</xdr:rowOff>
    </xdr:to>
    <xdr:sp macro="" textlink="">
      <xdr:nvSpPr>
        <xdr:cNvPr id="2" name="TextBox 1"/>
        <xdr:cNvSpPr txBox="1"/>
      </xdr:nvSpPr>
      <xdr:spPr>
        <a:xfrm>
          <a:off x="5800725" y="3486148"/>
          <a:ext cx="3238500" cy="338137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=VLOOKUP(1,A2:C10,2)</a:t>
          </a:r>
        </a:p>
        <a:p>
          <a:endParaRPr lang="en-US"/>
        </a:p>
        <a:p>
          <a:r>
            <a:rPr lang="en-US"/>
            <a:t>Using an approximate match, searches for the value 1 in column A, finds the </a:t>
          </a:r>
          <a:r>
            <a:rPr lang="en-US" b="1"/>
            <a:t>largest value less than or equal to </a:t>
          </a:r>
          <a:r>
            <a:rPr lang="en-US"/>
            <a:t>1 in column A which is 0.946, and then returns the value from column B in the same row.</a:t>
          </a:r>
        </a:p>
        <a:p>
          <a:endParaRPr lang="en-US" sz="1100"/>
        </a:p>
        <a:p>
          <a:r>
            <a:rPr lang="en-US" sz="1100"/>
            <a:t>Excel bug here: </a:t>
          </a:r>
          <a:r>
            <a:rPr lang="en-US" sz="1100" baseline="0"/>
            <a:t>  RN=.22 should give the (c) row.</a:t>
          </a:r>
        </a:p>
        <a:p>
          <a:endParaRPr lang="en-US" sz="1100" baseline="0"/>
        </a:p>
        <a:p>
          <a:r>
            <a:rPr lang="en-US" sz="1100" baseline="0"/>
            <a:t>The If statements were adjusted to give the same results as Vlookup (adding or deleting the ='s in the enequalties, as needed).</a:t>
          </a:r>
        </a:p>
        <a:p>
          <a:endParaRPr lang="en-US" sz="1100" baseline="0"/>
        </a:p>
        <a:p>
          <a:r>
            <a:rPr lang="en-US" sz="1100" baseline="0"/>
            <a:t>This bug may be due to a tiny rounding error (which was not revealed when examining at high precision).  A similar Vlookup table in 4B did not exhibit this problem.</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10001"/>
  <sheetViews>
    <sheetView workbookViewId="0"/>
  </sheetViews>
  <sheetFormatPr defaultRowHeight="12.75"/>
  <cols>
    <col min="1" max="3" width="36.7109375" customWidth="1"/>
  </cols>
  <sheetData>
    <row r="1" spans="1:16">
      <c r="A1" s="1" t="s">
        <v>92</v>
      </c>
    </row>
    <row r="2" spans="1:16">
      <c r="P2">
        <f ca="1">_xll.CB.RecalcCounterFN()</f>
        <v>3</v>
      </c>
    </row>
    <row r="3" spans="1:16">
      <c r="A3" t="s">
        <v>93</v>
      </c>
      <c r="B3" t="s">
        <v>94</v>
      </c>
      <c r="C3">
        <v>0</v>
      </c>
    </row>
    <row r="4" spans="1:16">
      <c r="A4" t="s">
        <v>95</v>
      </c>
    </row>
    <row r="5" spans="1:16">
      <c r="A5" t="s">
        <v>96</v>
      </c>
    </row>
    <row r="7" spans="1:16">
      <c r="A7" s="1" t="s">
        <v>97</v>
      </c>
      <c r="B7" t="s">
        <v>98</v>
      </c>
    </row>
    <row r="8" spans="1:16">
      <c r="B8">
        <v>3</v>
      </c>
    </row>
    <row r="10" spans="1:16">
      <c r="A10" t="s">
        <v>99</v>
      </c>
    </row>
    <row r="11" spans="1:16">
      <c r="A11" t="e">
        <f>CB_DATA_!#REF!</f>
        <v>#REF!</v>
      </c>
      <c r="B11" t="e">
        <f>'4C Success'!#REF!</f>
        <v>#REF!</v>
      </c>
      <c r="C11" t="e">
        <f>'4C Funding'!#REF!</f>
        <v>#REF!</v>
      </c>
    </row>
    <row r="13" spans="1:16">
      <c r="A13" t="s">
        <v>100</v>
      </c>
    </row>
    <row r="14" spans="1:16">
      <c r="A14" t="s">
        <v>108</v>
      </c>
      <c r="B14" t="s">
        <v>104</v>
      </c>
      <c r="C14" t="s">
        <v>140</v>
      </c>
    </row>
    <row r="16" spans="1:16">
      <c r="A16" t="s">
        <v>101</v>
      </c>
    </row>
    <row r="19" spans="1:3">
      <c r="A19" t="s">
        <v>102</v>
      </c>
    </row>
    <row r="20" spans="1:3">
      <c r="A20">
        <v>31</v>
      </c>
      <c r="B20">
        <v>31</v>
      </c>
      <c r="C20">
        <v>31</v>
      </c>
    </row>
    <row r="25" spans="1:3">
      <c r="A25" s="1" t="s">
        <v>103</v>
      </c>
    </row>
    <row r="26" spans="1:3">
      <c r="A26" s="5" t="s">
        <v>105</v>
      </c>
      <c r="B26" s="5" t="s">
        <v>105</v>
      </c>
      <c r="C26" s="5" t="s">
        <v>107</v>
      </c>
    </row>
    <row r="27" spans="1:3">
      <c r="A27" t="s">
        <v>114</v>
      </c>
      <c r="B27" t="s">
        <v>115</v>
      </c>
      <c r="C27" t="s">
        <v>245</v>
      </c>
    </row>
    <row r="28" spans="1:3">
      <c r="A28" s="5" t="s">
        <v>106</v>
      </c>
      <c r="B28" s="5" t="s">
        <v>106</v>
      </c>
      <c r="C28" s="5" t="s">
        <v>106</v>
      </c>
    </row>
    <row r="29" spans="1:3">
      <c r="A29" s="5" t="s">
        <v>109</v>
      </c>
      <c r="B29" s="5" t="s">
        <v>107</v>
      </c>
      <c r="C29" s="5" t="s">
        <v>105</v>
      </c>
    </row>
    <row r="30" spans="1:3">
      <c r="A30" t="s">
        <v>233</v>
      </c>
      <c r="B30" t="s">
        <v>240</v>
      </c>
      <c r="C30" t="s">
        <v>141</v>
      </c>
    </row>
    <row r="31" spans="1:3">
      <c r="A31" s="5" t="s">
        <v>110</v>
      </c>
      <c r="B31" s="5" t="s">
        <v>106</v>
      </c>
      <c r="C31" s="5" t="s">
        <v>106</v>
      </c>
    </row>
    <row r="10000" spans="1:1">
      <c r="A10000" t="s">
        <v>90</v>
      </c>
    </row>
    <row r="10001" spans="1:1">
      <c r="A10001" t="str">
        <f>"{0.MEAN}"</f>
        <v>{0.MEAN}</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workbookViewId="0"/>
  </sheetViews>
  <sheetFormatPr defaultRowHeight="12.75"/>
  <sheetData>
    <row r="1" spans="1:256">
      <c r="A1">
        <v>0</v>
      </c>
      <c r="B1">
        <v>9</v>
      </c>
      <c r="C1">
        <v>1</v>
      </c>
      <c r="D1" t="e">
        <f ca="1">_xll.RiskReturnFullyQualifiedCellAddr(ro_HiddenInfo!$B$1)</f>
        <v>#NAME?</v>
      </c>
      <c r="E1">
        <v>2300</v>
      </c>
      <c r="F1">
        <v>97.622272469841576</v>
      </c>
      <c r="G1">
        <v>2319.3566560773484</v>
      </c>
      <c r="H1">
        <v>1517.9018128223563</v>
      </c>
      <c r="I1">
        <v>-261.30879783810042</v>
      </c>
      <c r="J1">
        <v>418.1033403003629</v>
      </c>
      <c r="K1">
        <v>291.32948873555046</v>
      </c>
      <c r="L1">
        <v>-193.38399137518584</v>
      </c>
      <c r="M1">
        <v>1398.8534025799624</v>
      </c>
      <c r="N1">
        <v>889.70912059186776</v>
      </c>
      <c r="O1">
        <v>354.58179233569172</v>
      </c>
      <c r="P1">
        <v>807.88461858199969</v>
      </c>
      <c r="Q1">
        <v>482.69810258244684</v>
      </c>
      <c r="R1">
        <v>746.99081716049943</v>
      </c>
      <c r="S1">
        <v>-34.499114580288335</v>
      </c>
      <c r="T1">
        <v>239.38317647011263</v>
      </c>
      <c r="U1">
        <v>-168.49125637412499</v>
      </c>
      <c r="V1">
        <v>336.99558687545169</v>
      </c>
      <c r="W1">
        <v>847.76505877208876</v>
      </c>
      <c r="X1">
        <v>514.79267302406367</v>
      </c>
      <c r="Y1">
        <v>11.086213657889404</v>
      </c>
      <c r="Z1">
        <v>504.50570603396466</v>
      </c>
      <c r="AA1">
        <v>-196.27089740719796</v>
      </c>
      <c r="AB1">
        <v>231.03021244032942</v>
      </c>
      <c r="AC1">
        <v>-281.37174412714012</v>
      </c>
      <c r="AD1">
        <v>756.50974714126551</v>
      </c>
      <c r="AE1">
        <v>388.05549151813602</v>
      </c>
      <c r="AF1">
        <v>1457.8774100926198</v>
      </c>
      <c r="AG1">
        <v>181.34217517388419</v>
      </c>
      <c r="AH1">
        <v>807.76637815534411</v>
      </c>
      <c r="AI1">
        <v>850.7532833921922</v>
      </c>
      <c r="AJ1">
        <v>1913.0548150949146</v>
      </c>
      <c r="AK1">
        <v>143.05858711534322</v>
      </c>
      <c r="AL1">
        <v>1118.6265822907699</v>
      </c>
      <c r="AM1">
        <v>1029.8396375034454</v>
      </c>
      <c r="AN1">
        <v>-349.2804231630866</v>
      </c>
      <c r="AO1">
        <v>1749.1748209755353</v>
      </c>
      <c r="AP1">
        <v>1174.4914548070058</v>
      </c>
      <c r="AQ1">
        <v>881.74087027641951</v>
      </c>
      <c r="AR1">
        <v>143.05858711534322</v>
      </c>
      <c r="AS1">
        <v>1117.4351036866888</v>
      </c>
      <c r="AT1">
        <v>780.1357789920354</v>
      </c>
      <c r="AU1">
        <v>103.90375512186483</v>
      </c>
      <c r="AV1">
        <v>905.35862006267246</v>
      </c>
      <c r="AW1">
        <v>-349.2804231630866</v>
      </c>
      <c r="AX1">
        <v>744.39818460817833</v>
      </c>
      <c r="AY1">
        <v>1188.9059909284438</v>
      </c>
      <c r="AZ1">
        <v>1645.3153180514801</v>
      </c>
      <c r="BA1">
        <v>93.354422421929982</v>
      </c>
      <c r="BB1">
        <v>1239.2085254036238</v>
      </c>
      <c r="BC1">
        <v>342.08155331117268</v>
      </c>
      <c r="BD1">
        <v>175.36486772307222</v>
      </c>
      <c r="BE1">
        <v>172.9738964288463</v>
      </c>
      <c r="BF1">
        <v>342.73392320705506</v>
      </c>
      <c r="BG1">
        <v>195.16544830227585</v>
      </c>
      <c r="BH1">
        <v>181.34217517388419</v>
      </c>
      <c r="BI1">
        <v>465.08917417440165</v>
      </c>
      <c r="BJ1">
        <v>927.77998394946098</v>
      </c>
      <c r="BK1">
        <v>670.31850569968196</v>
      </c>
      <c r="BL1">
        <v>992.35517067167757</v>
      </c>
      <c r="BM1">
        <v>79.011020120804019</v>
      </c>
      <c r="BN1">
        <v>512.86608699057081</v>
      </c>
      <c r="BO1">
        <v>302.58923828528611</v>
      </c>
      <c r="BP1">
        <v>1233.0001106117136</v>
      </c>
      <c r="BQ1">
        <v>-261.30879783810042</v>
      </c>
      <c r="BR1">
        <v>399.73700142477117</v>
      </c>
      <c r="BS1">
        <v>55.02397720177904</v>
      </c>
      <c r="BT1">
        <v>816.28296828624991</v>
      </c>
      <c r="BU1">
        <v>659.29147016934542</v>
      </c>
      <c r="BV1">
        <v>172.56239645863445</v>
      </c>
      <c r="BW1">
        <v>-80.519631049138852</v>
      </c>
      <c r="BX1">
        <v>99.997257405990709</v>
      </c>
      <c r="BY1">
        <v>1904.6144127239265</v>
      </c>
      <c r="BZ1">
        <v>63.078767708295118</v>
      </c>
      <c r="CA1">
        <v>716.39001462577028</v>
      </c>
      <c r="CB1">
        <v>520.97831331668522</v>
      </c>
      <c r="CC1">
        <v>230.44782319227784</v>
      </c>
      <c r="CD1">
        <v>1854.9800802452921</v>
      </c>
      <c r="CE1">
        <v>511.3749868780875</v>
      </c>
      <c r="CF1">
        <v>1590.5643846106766</v>
      </c>
      <c r="CG1">
        <v>676.38886405968753</v>
      </c>
      <c r="CH1">
        <v>974.0727787521439</v>
      </c>
      <c r="CI1">
        <v>590.34989271705695</v>
      </c>
      <c r="CJ1">
        <v>1910.7394704637602</v>
      </c>
      <c r="CK1">
        <v>801.4166654325968</v>
      </c>
      <c r="CL1">
        <v>1581.4558685445181</v>
      </c>
      <c r="CM1">
        <v>1724.9619079582023</v>
      </c>
      <c r="CN1">
        <v>622.9502978809287</v>
      </c>
      <c r="CO1">
        <v>-67.371798077992011</v>
      </c>
      <c r="CP1">
        <v>1021.8411099776217</v>
      </c>
      <c r="CQ1">
        <v>1250.1811745284933</v>
      </c>
      <c r="CR1">
        <v>495.90839228186877</v>
      </c>
      <c r="CS1">
        <v>284.07649205037728</v>
      </c>
      <c r="CT1">
        <v>99.997257405990709</v>
      </c>
      <c r="CU1">
        <v>1312.9574701094464</v>
      </c>
      <c r="CV1">
        <v>-168.49125637412499</v>
      </c>
      <c r="CW1">
        <v>1149.0617162323601</v>
      </c>
      <c r="CX1">
        <v>945.36618940970118</v>
      </c>
      <c r="CY1">
        <v>152.51557759656291</v>
      </c>
      <c r="CZ1">
        <v>149.61482652024731</v>
      </c>
      <c r="DA1">
        <v>1346.9055666232207</v>
      </c>
      <c r="DB1">
        <v>764.84930095457162</v>
      </c>
      <c r="DC1">
        <v>129.77953948489443</v>
      </c>
      <c r="DD1">
        <v>-130.85823205181333</v>
      </c>
      <c r="DE1">
        <v>309.48822417621079</v>
      </c>
      <c r="DF1">
        <v>2317.0701117984609</v>
      </c>
      <c r="DG1">
        <v>297.22432502152401</v>
      </c>
      <c r="DH1">
        <v>925.79360898209745</v>
      </c>
      <c r="DI1">
        <v>209.44545848012311</v>
      </c>
      <c r="DJ1">
        <v>927.59507802952169</v>
      </c>
      <c r="DK1">
        <v>629.72810719316976</v>
      </c>
      <c r="DL1">
        <v>72.489894706749794</v>
      </c>
      <c r="DM1">
        <v>113.41736871096958</v>
      </c>
      <c r="DN1">
        <v>143.0132014408764</v>
      </c>
      <c r="DO1">
        <v>-57.160561140539841</v>
      </c>
      <c r="DP1">
        <v>-87.418616940063558</v>
      </c>
      <c r="DQ1">
        <v>547.2885630077044</v>
      </c>
      <c r="DR1">
        <v>167.9220638689053</v>
      </c>
      <c r="DS1">
        <v>474.92309039168578</v>
      </c>
      <c r="DT1">
        <v>126.22710591963366</v>
      </c>
      <c r="DU1">
        <v>1409.3645111247483</v>
      </c>
      <c r="DV1">
        <v>100.22077274105354</v>
      </c>
      <c r="DW1">
        <v>94.825995607184311</v>
      </c>
      <c r="DX1">
        <v>459.54045301778115</v>
      </c>
      <c r="DY1">
        <v>320.17496323745343</v>
      </c>
      <c r="DZ1">
        <v>747.26309549433154</v>
      </c>
      <c r="EA1">
        <v>-40.374465619297169</v>
      </c>
      <c r="EB1">
        <v>988.41139169208554</v>
      </c>
      <c r="EC1">
        <v>190.82842390260268</v>
      </c>
      <c r="ED1">
        <v>1322.8738379872632</v>
      </c>
      <c r="EE1">
        <v>1237.3434524715658</v>
      </c>
      <c r="EF1">
        <v>761.67763161576977</v>
      </c>
      <c r="EG1">
        <v>1009.1087742903865</v>
      </c>
      <c r="EH1">
        <v>968.27254944339847</v>
      </c>
      <c r="EI1">
        <v>1690.9737045139414</v>
      </c>
      <c r="EJ1">
        <v>366.4993962187429</v>
      </c>
      <c r="EK1">
        <v>720.8004585033442</v>
      </c>
      <c r="EL1">
        <v>1319.2163296589351</v>
      </c>
      <c r="EM1">
        <v>292.6728704074693</v>
      </c>
      <c r="EN1">
        <v>-153.8846003203895</v>
      </c>
      <c r="EO1">
        <v>740.36410960340697</v>
      </c>
      <c r="EP1">
        <v>25.445743385983477</v>
      </c>
      <c r="EQ1">
        <v>-61.067058856414036</v>
      </c>
      <c r="ER1">
        <v>139.38579644849176</v>
      </c>
      <c r="ES1">
        <v>1285.6226222416119</v>
      </c>
      <c r="ET1">
        <v>1139.6090447496078</v>
      </c>
      <c r="EU1">
        <v>608.77416851099224</v>
      </c>
      <c r="EV1">
        <v>-80.033998060887598</v>
      </c>
      <c r="EW1">
        <v>7.1797159420152266</v>
      </c>
      <c r="EX1">
        <v>292.6728704074693</v>
      </c>
      <c r="EY1">
        <v>709.74703947675107</v>
      </c>
      <c r="EZ1">
        <v>99.997257405990709</v>
      </c>
      <c r="FA1">
        <v>10.03925711364106</v>
      </c>
      <c r="FB1">
        <v>427.94716914164331</v>
      </c>
      <c r="FC1">
        <v>1565.2830396408301</v>
      </c>
      <c r="FD1">
        <v>705.31198663819612</v>
      </c>
      <c r="FE1">
        <v>970.49856717279306</v>
      </c>
      <c r="FF1">
        <v>782.45774559499353</v>
      </c>
      <c r="FG1">
        <v>1507.5874809718705</v>
      </c>
      <c r="FH1">
        <v>-168.49125637412499</v>
      </c>
      <c r="FI1">
        <v>-56.306718031806071</v>
      </c>
      <c r="FJ1">
        <v>-76.885411667096733</v>
      </c>
      <c r="FK1">
        <v>956.96256414429263</v>
      </c>
      <c r="FL1">
        <v>1246.1640710098284</v>
      </c>
      <c r="FM1">
        <v>983.67903571574095</v>
      </c>
      <c r="FN1">
        <v>1084.1267537073775</v>
      </c>
      <c r="FO1">
        <v>933.57484354367909</v>
      </c>
      <c r="FP1">
        <v>1323.4536688011208</v>
      </c>
      <c r="FQ1">
        <v>346.72485569050338</v>
      </c>
      <c r="FR1">
        <v>1393.7678436789422</v>
      </c>
      <c r="FS1">
        <v>873.21092477370246</v>
      </c>
      <c r="FT1">
        <v>1302.4083476811777</v>
      </c>
      <c r="FU1">
        <v>103.90375512186483</v>
      </c>
      <c r="FV1">
        <v>822.61471945333631</v>
      </c>
      <c r="FW1">
        <v>171.19600429736215</v>
      </c>
      <c r="FX1">
        <v>291.94788219873561</v>
      </c>
      <c r="FY1">
        <v>740.46157253430465</v>
      </c>
      <c r="FZ1">
        <v>1280.8873559259273</v>
      </c>
      <c r="GA1">
        <v>656.21526794734325</v>
      </c>
      <c r="GB1">
        <v>557.89680301438102</v>
      </c>
      <c r="GC1">
        <v>132.86994090369438</v>
      </c>
      <c r="GD1">
        <v>-281.35561670017199</v>
      </c>
      <c r="GE1">
        <v>725.24273991225721</v>
      </c>
      <c r="GF1">
        <v>596.96406904030459</v>
      </c>
      <c r="GG1">
        <v>1100.856100459049</v>
      </c>
      <c r="GH1">
        <v>813.58380832748344</v>
      </c>
      <c r="GI1">
        <v>237.64438876357701</v>
      </c>
      <c r="GJ1">
        <v>580.8884648268081</v>
      </c>
      <c r="GK1">
        <v>537.77494941859993</v>
      </c>
      <c r="GL1">
        <v>93.370549848898065</v>
      </c>
      <c r="GM1">
        <v>1009.1249017173544</v>
      </c>
      <c r="GN1">
        <v>470.08978571771615</v>
      </c>
      <c r="GO1">
        <v>-249.5965313799876</v>
      </c>
      <c r="GP1">
        <v>-281.37174412714012</v>
      </c>
      <c r="GQ1">
        <v>1498.9851742801382</v>
      </c>
      <c r="GR1">
        <v>1669.9049152226646</v>
      </c>
      <c r="GS1">
        <v>1011.3239944977948</v>
      </c>
      <c r="GT1">
        <v>814.91562362341404</v>
      </c>
      <c r="GU1">
        <v>595.52982733669262</v>
      </c>
      <c r="GV1">
        <v>-100.56644991121036</v>
      </c>
      <c r="GW1">
        <v>-80.519631049138852</v>
      </c>
      <c r="GX1">
        <v>1212.5481502061816</v>
      </c>
      <c r="GY1">
        <v>1146.9979189632047</v>
      </c>
      <c r="GZ1">
        <v>11.086213657889404</v>
      </c>
      <c r="HA1">
        <v>-2.3338976470894952</v>
      </c>
      <c r="HB1">
        <v>-80.791909382970914</v>
      </c>
      <c r="HC1">
        <v>236.84894037145321</v>
      </c>
      <c r="HD1">
        <v>1173.2277674768482</v>
      </c>
      <c r="HE1">
        <v>1108.4028303087969</v>
      </c>
      <c r="HF1">
        <v>1262.8222610584965</v>
      </c>
      <c r="HG1">
        <v>-95.473407446579614</v>
      </c>
      <c r="HH1">
        <v>380.42940425764175</v>
      </c>
      <c r="HI1">
        <v>80.156354964870843</v>
      </c>
      <c r="HJ1">
        <v>310.64443632650284</v>
      </c>
      <c r="HK1">
        <v>-87.418616940063558</v>
      </c>
      <c r="HL1">
        <v>-122.47073990527451</v>
      </c>
      <c r="HM1">
        <v>-261.30879783810042</v>
      </c>
      <c r="HN1">
        <v>366.4993962187429</v>
      </c>
      <c r="HO1">
        <v>515.52610036321778</v>
      </c>
      <c r="HP1">
        <v>1174.2936009456782</v>
      </c>
      <c r="HQ1">
        <v>1122.4557274403855</v>
      </c>
      <c r="HR1">
        <v>796.00873066136137</v>
      </c>
      <c r="HS1">
        <v>243.86793449725673</v>
      </c>
      <c r="HT1">
        <v>679.49464351418101</v>
      </c>
      <c r="HU1">
        <v>-44.594451573693227</v>
      </c>
      <c r="HV1">
        <v>-206.80410268016473</v>
      </c>
      <c r="HW1">
        <v>258.75323036551731</v>
      </c>
      <c r="HX1">
        <v>354.58219987039257</v>
      </c>
      <c r="HY1">
        <v>731.79650089811275</v>
      </c>
      <c r="HZ1">
        <v>813.63810943781618</v>
      </c>
      <c r="IA1">
        <v>647.20847237694886</v>
      </c>
      <c r="IB1">
        <v>1302.705816935156</v>
      </c>
      <c r="IC1">
        <v>895.82891668042794</v>
      </c>
      <c r="ID1">
        <v>-122.47073990527451</v>
      </c>
      <c r="IE1">
        <v>685.61039268119384</v>
      </c>
      <c r="IF1">
        <v>553.05381740039104</v>
      </c>
      <c r="IG1">
        <v>247.91402041763914</v>
      </c>
      <c r="IH1">
        <v>-67.371798077992011</v>
      </c>
      <c r="II1">
        <v>489.21922799650093</v>
      </c>
      <c r="IJ1">
        <v>1417.0285928090909</v>
      </c>
      <c r="IK1">
        <v>171.17799784855021</v>
      </c>
      <c r="IL1">
        <v>659.29147016934542</v>
      </c>
      <c r="IM1">
        <v>905.74679012002605</v>
      </c>
      <c r="IN1">
        <v>1318.6690642308442</v>
      </c>
      <c r="IO1">
        <v>689.68896712978733</v>
      </c>
      <c r="IP1">
        <v>937.30821941760541</v>
      </c>
      <c r="IQ1">
        <v>2144.6631672867816</v>
      </c>
      <c r="IR1">
        <v>580.16124650540826</v>
      </c>
      <c r="IS1">
        <v>970.49856717279306</v>
      </c>
      <c r="IT1">
        <v>116.70743656639446</v>
      </c>
      <c r="IU1">
        <v>43.031948846223592</v>
      </c>
      <c r="IV1">
        <v>25.445743385983477</v>
      </c>
    </row>
    <row r="2" spans="1:256">
      <c r="A2">
        <v>168.14557920396814</v>
      </c>
      <c r="B2">
        <v>613.79585478066087</v>
      </c>
      <c r="C2">
        <v>-161.62490605500145</v>
      </c>
      <c r="D2">
        <v>140.48982289992819</v>
      </c>
      <c r="E2">
        <v>668.52855009019663</v>
      </c>
      <c r="F2">
        <v>526.1215902672285</v>
      </c>
      <c r="G2">
        <v>834.96244248548555</v>
      </c>
      <c r="H2">
        <v>-155.34342340297815</v>
      </c>
      <c r="I2">
        <v>-122.47073990527451</v>
      </c>
      <c r="J2">
        <v>444.64329972822543</v>
      </c>
      <c r="K2">
        <v>-8.9606052041821052</v>
      </c>
      <c r="L2">
        <v>831.77556326381796</v>
      </c>
      <c r="M2">
        <v>600.54363494388042</v>
      </c>
      <c r="N2">
        <v>929.27020243481525</v>
      </c>
      <c r="O2">
        <v>-182.85078610221905</v>
      </c>
      <c r="P2">
        <v>589.18924315773552</v>
      </c>
      <c r="Q2">
        <v>424.96721220043776</v>
      </c>
      <c r="R2">
        <v>464.78613928909192</v>
      </c>
      <c r="S2">
        <v>1552.2515383046371</v>
      </c>
      <c r="T2">
        <v>384.76542366271104</v>
      </c>
      <c r="U2">
        <v>1844.6554421978863</v>
      </c>
      <c r="V2">
        <v>1653.5435196527019</v>
      </c>
      <c r="W2">
        <v>-119.14596559370041</v>
      </c>
      <c r="X2">
        <v>284.30000738543998</v>
      </c>
      <c r="Y2">
        <v>608.95286916667089</v>
      </c>
      <c r="Z2">
        <v>348.28418225670038</v>
      </c>
      <c r="AA2">
        <v>868.51015860573318</v>
      </c>
      <c r="AB2">
        <v>-274.72890914307936</v>
      </c>
      <c r="AC2">
        <v>277.69602277615252</v>
      </c>
      <c r="AD2">
        <v>-34.499114580288335</v>
      </c>
      <c r="AE2">
        <v>63.078767708295118</v>
      </c>
      <c r="AF2">
        <v>589.34418704407074</v>
      </c>
      <c r="AG2">
        <v>465.09625020331129</v>
      </c>
      <c r="AH2">
        <v>-281.35561670017199</v>
      </c>
      <c r="AI2">
        <v>25.445743385983477</v>
      </c>
      <c r="AJ2">
        <v>98.010882438627164</v>
      </c>
      <c r="AK2">
        <v>-2.0616193132574065</v>
      </c>
      <c r="AL2">
        <v>510.3582158887138</v>
      </c>
      <c r="AM2">
        <v>205.16469487963184</v>
      </c>
      <c r="AN2">
        <v>-67.371798077992011</v>
      </c>
      <c r="AO2">
        <v>1293.1922033460514</v>
      </c>
      <c r="AP2">
        <v>213.10126049406864</v>
      </c>
      <c r="AQ2">
        <v>540.77889389588915</v>
      </c>
      <c r="AR2">
        <v>191.87538044685104</v>
      </c>
      <c r="AS2">
        <v>472.73704898769728</v>
      </c>
      <c r="AT2">
        <v>886.17924276551275</v>
      </c>
      <c r="AU2">
        <v>302.58923828528611</v>
      </c>
      <c r="AV2">
        <v>848.06058545495011</v>
      </c>
      <c r="AW2">
        <v>889.53838263034595</v>
      </c>
      <c r="AX2">
        <v>787.82020080581697</v>
      </c>
      <c r="AY2">
        <v>983.7159902860094</v>
      </c>
      <c r="AZ2">
        <v>1846.5140890441869</v>
      </c>
      <c r="BA2">
        <v>99.997257405990709</v>
      </c>
      <c r="BB2">
        <v>235.7449139200167</v>
      </c>
      <c r="BC2">
        <v>1591.8081554830537</v>
      </c>
      <c r="BD2">
        <v>837.82198365711122</v>
      </c>
      <c r="BE2">
        <v>1012.4149695727796</v>
      </c>
      <c r="BF2">
        <v>1627.9012622622497</v>
      </c>
      <c r="BG2">
        <v>853.22846992945381</v>
      </c>
      <c r="BH2">
        <v>1377.8737608156127</v>
      </c>
      <c r="BI2">
        <v>98.010882438627164</v>
      </c>
      <c r="BJ2">
        <v>155.30192143403261</v>
      </c>
      <c r="BK2">
        <v>-114.94210706627247</v>
      </c>
      <c r="BL2">
        <v>539.54170157220744</v>
      </c>
      <c r="BM2">
        <v>344.95940794512643</v>
      </c>
      <c r="BN2">
        <v>1358.2984111175604</v>
      </c>
      <c r="BO2">
        <v>2826.6334838800285</v>
      </c>
      <c r="BP2">
        <v>1632.5809489421608</v>
      </c>
      <c r="BQ2">
        <v>655.43997884681539</v>
      </c>
      <c r="BR2">
        <v>-80.791909382970914</v>
      </c>
      <c r="BS2">
        <v>422.3984479850227</v>
      </c>
      <c r="BT2">
        <v>588.51788024724567</v>
      </c>
      <c r="BU2">
        <v>1464.5521913134828</v>
      </c>
      <c r="BV2">
        <v>1116.8359618002562</v>
      </c>
      <c r="BW2">
        <v>1053.8702665850101</v>
      </c>
      <c r="BX2">
        <v>171.21213172433019</v>
      </c>
      <c r="BY2">
        <v>938.2313035603762</v>
      </c>
      <c r="BZ2">
        <v>952.91236171255298</v>
      </c>
      <c r="CA2">
        <v>171.45837000719811</v>
      </c>
      <c r="CB2">
        <v>298.68274056941192</v>
      </c>
      <c r="CC2">
        <v>63.078767708295118</v>
      </c>
      <c r="CD2">
        <v>-168.49125637412499</v>
      </c>
      <c r="CE2">
        <v>659.34647656268953</v>
      </c>
      <c r="CF2">
        <v>1186.5513887536843</v>
      </c>
      <c r="CG2">
        <v>188.18116063262153</v>
      </c>
      <c r="CH2">
        <v>853.22846992945381</v>
      </c>
      <c r="CI2">
        <v>979.0826787421139</v>
      </c>
      <c r="CJ2">
        <v>-228.43611434039678</v>
      </c>
      <c r="CK2">
        <v>-62.949553015866783</v>
      </c>
      <c r="CL2">
        <v>860.59392121736198</v>
      </c>
      <c r="CM2">
        <v>-218.82985737679945</v>
      </c>
      <c r="CN2">
        <v>-24.892857616691057</v>
      </c>
      <c r="CO2">
        <v>608.46405759677282</v>
      </c>
      <c r="CP2">
        <v>1074.1466747212892</v>
      </c>
      <c r="CQ2">
        <v>41.893743144743517</v>
      </c>
      <c r="CR2">
        <v>1058.470192497779</v>
      </c>
      <c r="CS2">
        <v>628.41838930078404</v>
      </c>
      <c r="CT2">
        <v>1058.5406606499675</v>
      </c>
      <c r="CU2">
        <v>96.64449027735489</v>
      </c>
      <c r="CV2">
        <v>93.354422421929982</v>
      </c>
      <c r="CW2">
        <v>209.52497803036999</v>
      </c>
      <c r="CX2">
        <v>-68.807364591025959</v>
      </c>
      <c r="CY2">
        <v>181.32604774691615</v>
      </c>
      <c r="CZ2">
        <v>-186.75728381809321</v>
      </c>
      <c r="DA2">
        <v>-80.519631049138852</v>
      </c>
      <c r="DB2">
        <v>598.8691942830261</v>
      </c>
      <c r="DC2">
        <v>449.18012521777047</v>
      </c>
      <c r="DD2">
        <v>-261.30879783810042</v>
      </c>
      <c r="DE2">
        <v>1231.2447043339491</v>
      </c>
      <c r="DF2">
        <v>1748.5478328784852</v>
      </c>
      <c r="DG2">
        <v>986.62807728368375</v>
      </c>
      <c r="DH2">
        <v>1206.2666675541582</v>
      </c>
      <c r="DI2">
        <v>1869.5954058385898</v>
      </c>
      <c r="DJ2">
        <v>820.44964383029389</v>
      </c>
      <c r="DK2">
        <v>1353.920444237667</v>
      </c>
      <c r="DL2">
        <v>565.9851171354718</v>
      </c>
      <c r="DM2">
        <v>-130.85823205181333</v>
      </c>
      <c r="DN2">
        <v>-261.30879783810042</v>
      </c>
      <c r="DO2">
        <v>740.34798217643868</v>
      </c>
      <c r="DP2">
        <v>-125.47531233923927</v>
      </c>
      <c r="DQ2">
        <v>1040.8839870375389</v>
      </c>
      <c r="DR2">
        <v>890.86149425176541</v>
      </c>
      <c r="DS2">
        <v>-93.939742354117726</v>
      </c>
      <c r="DT2">
        <v>404.9203933383663</v>
      </c>
      <c r="DU2">
        <v>191.87538044685104</v>
      </c>
      <c r="DV2">
        <v>146.2900522086733</v>
      </c>
      <c r="DW2">
        <v>228.46144822491431</v>
      </c>
      <c r="DX2">
        <v>1028.5613464831113</v>
      </c>
      <c r="DY2">
        <v>1245.1408144601153</v>
      </c>
      <c r="DZ2">
        <v>-270.82241142720517</v>
      </c>
      <c r="EA2">
        <v>995.68866298540763</v>
      </c>
      <c r="EB2">
        <v>-76.885411667096733</v>
      </c>
      <c r="EC2">
        <v>349.08330348347346</v>
      </c>
      <c r="ED2">
        <v>1684.4801001767059</v>
      </c>
      <c r="EE2">
        <v>-90.033244638243573</v>
      </c>
      <c r="EF2">
        <v>1098.5636360017302</v>
      </c>
      <c r="EG2">
        <v>187.96888273097679</v>
      </c>
      <c r="EH2">
        <v>-150.92117834085295</v>
      </c>
      <c r="EI2">
        <v>1082.9567439202899</v>
      </c>
      <c r="EJ2">
        <v>-261.30879783810042</v>
      </c>
      <c r="EK2">
        <v>-80.519631049138852</v>
      </c>
      <c r="EL2">
        <v>310.64443632650284</v>
      </c>
      <c r="EM2">
        <v>818.11198294642008</v>
      </c>
      <c r="EN2">
        <v>852.21169894008017</v>
      </c>
      <c r="EO2">
        <v>454.16710503129008</v>
      </c>
      <c r="EP2">
        <v>478.50230338038386</v>
      </c>
      <c r="EQ2">
        <v>1819.3985713833779</v>
      </c>
      <c r="ER2">
        <v>-155.34342340297815</v>
      </c>
      <c r="ES2">
        <v>476.38150593957351</v>
      </c>
      <c r="ET2">
        <v>945.24618117482237</v>
      </c>
      <c r="EU2">
        <v>286.65698587277711</v>
      </c>
      <c r="EV2">
        <v>-34.499114580288335</v>
      </c>
      <c r="EW2">
        <v>309.21594584237869</v>
      </c>
      <c r="EX2">
        <v>332.63530372471359</v>
      </c>
      <c r="EY2">
        <v>679.80475442840032</v>
      </c>
      <c r="EZ2">
        <v>1090.6494477985877</v>
      </c>
      <c r="FA2">
        <v>83.48674468221185</v>
      </c>
      <c r="FB2">
        <v>920.76510633501482</v>
      </c>
      <c r="FC2">
        <v>1047.0981358821377</v>
      </c>
      <c r="FD2">
        <v>756.19714052987297</v>
      </c>
      <c r="FE2">
        <v>612.41101515801154</v>
      </c>
      <c r="FF2">
        <v>814.52745356606044</v>
      </c>
      <c r="FG2">
        <v>312.10285187439075</v>
      </c>
      <c r="FH2">
        <v>285.51878017129701</v>
      </c>
      <c r="FI2">
        <v>1295.2288792052093</v>
      </c>
      <c r="FJ2">
        <v>205.55508819121704</v>
      </c>
      <c r="FK2">
        <v>1015.2873489917663</v>
      </c>
      <c r="FL2">
        <v>908.90868548633091</v>
      </c>
      <c r="FM2">
        <v>830.70646453012091</v>
      </c>
      <c r="FN2">
        <v>167.9220638689053</v>
      </c>
      <c r="FO2">
        <v>672.43930314049226</v>
      </c>
      <c r="FP2">
        <v>-87.418616940063558</v>
      </c>
      <c r="FQ2">
        <v>562.29089732124226</v>
      </c>
      <c r="FR2">
        <v>546.18453655626809</v>
      </c>
      <c r="FS2">
        <v>870.81467538969389</v>
      </c>
      <c r="FT2">
        <v>708.14794937987176</v>
      </c>
      <c r="FU2">
        <v>1119.7306087422062</v>
      </c>
      <c r="FV2">
        <v>794.83507842026336</v>
      </c>
      <c r="FW2">
        <v>90.723286578916884</v>
      </c>
      <c r="FX2">
        <v>162.44069115587953</v>
      </c>
      <c r="FY2">
        <v>1125.2793298988267</v>
      </c>
      <c r="FZ2">
        <v>545.93829827340028</v>
      </c>
      <c r="GA2">
        <v>1071.0692221478103</v>
      </c>
      <c r="GB2">
        <v>530.9443878201115</v>
      </c>
      <c r="GC2">
        <v>-80.519631049138852</v>
      </c>
      <c r="GD2">
        <v>1352.0890131566387</v>
      </c>
      <c r="GE2">
        <v>-118.83247735517865</v>
      </c>
      <c r="GF2">
        <v>1303.4212334178071</v>
      </c>
      <c r="GG2">
        <v>2547.2547930367673</v>
      </c>
      <c r="GH2">
        <v>2275.1541169331745</v>
      </c>
      <c r="GI2">
        <v>768.57709801476722</v>
      </c>
      <c r="GJ2">
        <v>388.40988061458739</v>
      </c>
      <c r="GK2">
        <v>-193.38399137518584</v>
      </c>
      <c r="GL2">
        <v>-172.85153952486309</v>
      </c>
      <c r="GM2">
        <v>1518.6517534373634</v>
      </c>
      <c r="GN2">
        <v>643.82487557312652</v>
      </c>
      <c r="GO2">
        <v>1361.7907363589447</v>
      </c>
      <c r="GP2">
        <v>409.25061501387586</v>
      </c>
      <c r="GQ2">
        <v>1687.3825299578893</v>
      </c>
      <c r="GR2">
        <v>890.86149425176541</v>
      </c>
      <c r="GS2">
        <v>1218.0481083640329</v>
      </c>
      <c r="GT2">
        <v>1179.0748585584381</v>
      </c>
      <c r="GU2">
        <v>7.1797159420152266</v>
      </c>
      <c r="GV2">
        <v>321.58910060310922</v>
      </c>
      <c r="GW2">
        <v>995.31662035502222</v>
      </c>
      <c r="GX2">
        <v>-168.49125637412499</v>
      </c>
      <c r="GY2">
        <v>96.660617704323016</v>
      </c>
      <c r="GZ2">
        <v>442.41781499015394</v>
      </c>
      <c r="HA2">
        <v>655.43997884681539</v>
      </c>
      <c r="HB2">
        <v>40.05239943971889</v>
      </c>
      <c r="HC2">
        <v>99.997257405990709</v>
      </c>
      <c r="HD2">
        <v>587.69042490668005</v>
      </c>
      <c r="HE2">
        <v>-182.85078610221905</v>
      </c>
      <c r="HF2">
        <v>925.79360898209745</v>
      </c>
      <c r="HG2">
        <v>780.76542594011244</v>
      </c>
      <c r="HH2">
        <v>666.15782048846881</v>
      </c>
      <c r="HI2">
        <v>28.735811241408317</v>
      </c>
      <c r="HJ2">
        <v>458.45255399331273</v>
      </c>
      <c r="HK2">
        <v>566.47392870536987</v>
      </c>
      <c r="HL2">
        <v>384.76542366271104</v>
      </c>
      <c r="HM2">
        <v>-281.37174412714012</v>
      </c>
      <c r="HN2">
        <v>1853.0385655611149</v>
      </c>
      <c r="HO2">
        <v>668.62017783851093</v>
      </c>
      <c r="HP2">
        <v>474.92309039168578</v>
      </c>
      <c r="HQ2">
        <v>-261.30879783810042</v>
      </c>
      <c r="HR2">
        <v>952.57528621484539</v>
      </c>
      <c r="HS2">
        <v>990.83150941300005</v>
      </c>
      <c r="HT2">
        <v>-228.43611434039678</v>
      </c>
      <c r="HU2">
        <v>1635.88625618178</v>
      </c>
      <c r="HV2">
        <v>726.82810657490643</v>
      </c>
      <c r="HW2">
        <v>655.7122571806475</v>
      </c>
      <c r="HX2">
        <v>116.70743656639446</v>
      </c>
      <c r="HY2">
        <v>882.45226002897516</v>
      </c>
      <c r="HZ2">
        <v>84.590771133648289</v>
      </c>
      <c r="IA2">
        <v>588.51788024724567</v>
      </c>
      <c r="IB2">
        <v>528.34588754889967</v>
      </c>
      <c r="IC2">
        <v>386.95146506669954</v>
      </c>
      <c r="ID2">
        <v>861.20841842609696</v>
      </c>
      <c r="IE2">
        <v>-26.031063318171174</v>
      </c>
      <c r="IF2">
        <v>80.173953878982005</v>
      </c>
      <c r="IG2">
        <v>392.74537215935396</v>
      </c>
      <c r="IH2">
        <v>511.8746779942453</v>
      </c>
      <c r="II2">
        <v>1205.9866483103885</v>
      </c>
      <c r="IJ2">
        <v>-85.959793857474907</v>
      </c>
      <c r="IK2">
        <v>190.82842390260268</v>
      </c>
      <c r="IL2">
        <v>451.58620367418928</v>
      </c>
      <c r="IM2">
        <v>1167.9376938211506</v>
      </c>
      <c r="IN2">
        <v>416.53408070897842</v>
      </c>
      <c r="IO2">
        <v>292.65674298050124</v>
      </c>
      <c r="IP2">
        <v>651.52538730612537</v>
      </c>
      <c r="IQ2">
        <v>-349.2804231630866</v>
      </c>
      <c r="IR2">
        <v>442.80642495893943</v>
      </c>
      <c r="IS2">
        <v>555.4177779867249</v>
      </c>
      <c r="IT2">
        <v>1052.5307904880251</v>
      </c>
      <c r="IU2">
        <v>415.45359861133306</v>
      </c>
      <c r="IV2">
        <v>972.08322520313334</v>
      </c>
    </row>
    <row r="3" spans="1:256">
      <c r="A3">
        <v>514.42207391178124</v>
      </c>
      <c r="B3">
        <v>1484.5990101755542</v>
      </c>
      <c r="C3">
        <v>1056.2441747683847</v>
      </c>
      <c r="D3">
        <v>113.41736871096958</v>
      </c>
      <c r="E3">
        <v>243.86793449725673</v>
      </c>
      <c r="F3">
        <v>641.02544272537705</v>
      </c>
      <c r="G3">
        <v>-241.8562256453757</v>
      </c>
      <c r="H3">
        <v>245.72951186855738</v>
      </c>
      <c r="I3">
        <v>1462.7877164708605</v>
      </c>
      <c r="J3">
        <v>229.46343126799343</v>
      </c>
      <c r="K3">
        <v>1206.0138735704052</v>
      </c>
      <c r="L3">
        <v>25.445743385983477</v>
      </c>
      <c r="M3">
        <v>221.47121317675783</v>
      </c>
      <c r="N3">
        <v>548.08867294670188</v>
      </c>
      <c r="O3">
        <v>-168.49125637412499</v>
      </c>
      <c r="P3">
        <v>457.8398956981415</v>
      </c>
      <c r="Q3">
        <v>-274.72890914307936</v>
      </c>
      <c r="R3">
        <v>-349.2804231630866</v>
      </c>
      <c r="S3">
        <v>113.90300169922081</v>
      </c>
      <c r="T3">
        <v>659.29147016934542</v>
      </c>
      <c r="U3">
        <v>321.27898968888979</v>
      </c>
      <c r="V3">
        <v>883.4538901571766</v>
      </c>
      <c r="W3">
        <v>826.76583293846647</v>
      </c>
      <c r="X3">
        <v>216.39132834949351</v>
      </c>
      <c r="Y3">
        <v>838.86894020135981</v>
      </c>
      <c r="Z3">
        <v>819.59688504011262</v>
      </c>
      <c r="AA3">
        <v>747.26309549433154</v>
      </c>
      <c r="AB3">
        <v>2136.3441785725108</v>
      </c>
      <c r="AC3">
        <v>222.67281100151681</v>
      </c>
      <c r="AD3">
        <v>1198.7043678243388</v>
      </c>
      <c r="AE3">
        <v>941.76413137054863</v>
      </c>
      <c r="AF3">
        <v>-67.371798077992011</v>
      </c>
      <c r="AG3">
        <v>940.21767852773951</v>
      </c>
      <c r="AH3">
        <v>731.79650089811275</v>
      </c>
      <c r="AI3">
        <v>-26.01493589120313</v>
      </c>
      <c r="AJ3">
        <v>25.445743385983477</v>
      </c>
      <c r="AK3">
        <v>683.25521437881082</v>
      </c>
      <c r="AL3">
        <v>373.15833822858019</v>
      </c>
      <c r="AM3">
        <v>-28.67832658815238</v>
      </c>
      <c r="AN3">
        <v>-186.75728381809321</v>
      </c>
      <c r="AO3">
        <v>1746.2427943987641</v>
      </c>
      <c r="AP3">
        <v>-172.85153952486309</v>
      </c>
      <c r="AQ3">
        <v>496.91395778989641</v>
      </c>
      <c r="AR3">
        <v>41.807914159908314</v>
      </c>
      <c r="AS3">
        <v>298.9388914762759</v>
      </c>
      <c r="AT3">
        <v>243.85607707596154</v>
      </c>
      <c r="AU3">
        <v>551.6806937118298</v>
      </c>
      <c r="AV3">
        <v>934.64633426858461</v>
      </c>
      <c r="AW3">
        <v>1037.3077045738403</v>
      </c>
      <c r="AX3">
        <v>1185.0407875069407</v>
      </c>
      <c r="AY3">
        <v>718.37638959313381</v>
      </c>
      <c r="AZ3">
        <v>311.77661353320326</v>
      </c>
      <c r="BA3">
        <v>1731.9366786421622</v>
      </c>
      <c r="BB3">
        <v>672.43930314049226</v>
      </c>
      <c r="BC3">
        <v>1058.5364053155465</v>
      </c>
      <c r="BD3">
        <v>36.510823432169417</v>
      </c>
      <c r="BE3">
        <v>49.658656403316208</v>
      </c>
      <c r="BF3">
        <v>33.409564455658234</v>
      </c>
      <c r="BG3">
        <v>977.70766397793716</v>
      </c>
      <c r="BH3">
        <v>-261.30879783810042</v>
      </c>
      <c r="BI3">
        <v>1331.2079504797898</v>
      </c>
      <c r="BJ3">
        <v>-170.02492146658682</v>
      </c>
      <c r="BK3">
        <v>1359.5740996838708</v>
      </c>
      <c r="BL3">
        <v>2302.2292299731612</v>
      </c>
      <c r="BM3">
        <v>96.906855987190752</v>
      </c>
      <c r="BN3">
        <v>1214.3231319983254</v>
      </c>
      <c r="BO3">
        <v>1346.6270455173769</v>
      </c>
      <c r="BP3">
        <v>243.86793449725673</v>
      </c>
      <c r="BQ3">
        <v>76.860037125119192</v>
      </c>
      <c r="BR3">
        <v>247.15800235268165</v>
      </c>
      <c r="BS3">
        <v>466.51350325401734</v>
      </c>
      <c r="BT3">
        <v>1223.6132302523677</v>
      </c>
      <c r="BU3">
        <v>69.383506929873093</v>
      </c>
      <c r="BV3">
        <v>-44.594451573693227</v>
      </c>
      <c r="BW3">
        <v>546.41098241633028</v>
      </c>
      <c r="BX3">
        <v>401.91218527104843</v>
      </c>
      <c r="BY3">
        <v>-249.5965313799876</v>
      </c>
      <c r="BZ3">
        <v>-80.791909382970914</v>
      </c>
      <c r="CA3">
        <v>-180.57425416652171</v>
      </c>
      <c r="CB3">
        <v>472.73704898769728</v>
      </c>
      <c r="CC3">
        <v>-57.160561140539841</v>
      </c>
      <c r="CD3">
        <v>737.88892306614525</v>
      </c>
      <c r="CE3">
        <v>69.383506929873093</v>
      </c>
      <c r="CF3">
        <v>717.82597677710567</v>
      </c>
      <c r="CG3">
        <v>222.67281100151681</v>
      </c>
      <c r="CH3">
        <v>93.715774753967366</v>
      </c>
      <c r="CI3">
        <v>1319.0918366075191</v>
      </c>
      <c r="CJ3">
        <v>266.42689446685824</v>
      </c>
      <c r="CK3">
        <v>1212.5481502061816</v>
      </c>
      <c r="CL3">
        <v>639.24172078227446</v>
      </c>
      <c r="CM3">
        <v>106.86360772511419</v>
      </c>
      <c r="CN3">
        <v>61.956689433783026</v>
      </c>
      <c r="CO3">
        <v>-218.82985737679945</v>
      </c>
      <c r="CP3">
        <v>411.42579886015324</v>
      </c>
      <c r="CQ3">
        <v>559.00082946581745</v>
      </c>
      <c r="CR3">
        <v>810.78638740721317</v>
      </c>
      <c r="CS3">
        <v>519.96447285231102</v>
      </c>
      <c r="CT3">
        <v>645.97666614950481</v>
      </c>
      <c r="CU3">
        <v>719.92912068398175</v>
      </c>
      <c r="CV3">
        <v>425.45284518868914</v>
      </c>
      <c r="CW3">
        <v>769.76275472075019</v>
      </c>
      <c r="CX3">
        <v>354.58179233569172</v>
      </c>
      <c r="CY3">
        <v>231.03021244032942</v>
      </c>
      <c r="CZ3">
        <v>1406.9385256849432</v>
      </c>
      <c r="DA3">
        <v>620.96249643633757</v>
      </c>
      <c r="DB3">
        <v>0.55300838492260096</v>
      </c>
      <c r="DC3">
        <v>-349.2804231630866</v>
      </c>
      <c r="DD3">
        <v>1468.7588186574121</v>
      </c>
      <c r="DE3">
        <v>-12.86710292005632</v>
      </c>
      <c r="DF3">
        <v>393.54082055147762</v>
      </c>
      <c r="DG3">
        <v>1323.6911188253393</v>
      </c>
      <c r="DH3">
        <v>760.41092846547826</v>
      </c>
      <c r="DI3">
        <v>-213.44693766422537</v>
      </c>
      <c r="DJ3">
        <v>802.88986892677929</v>
      </c>
      <c r="DK3">
        <v>26.904566468572085</v>
      </c>
      <c r="DL3">
        <v>582.70135206000998</v>
      </c>
      <c r="DM3">
        <v>428.43280212989441</v>
      </c>
      <c r="DN3">
        <v>49.930934737148313</v>
      </c>
      <c r="DO3">
        <v>754.83074836860067</v>
      </c>
      <c r="DP3">
        <v>186.92085062676622</v>
      </c>
      <c r="DQ3">
        <v>1094.3933010888768</v>
      </c>
      <c r="DR3">
        <v>886.73080037523471</v>
      </c>
      <c r="DS3">
        <v>243.86793449725673</v>
      </c>
      <c r="DT3">
        <v>-185.95717387909579</v>
      </c>
      <c r="DU3">
        <v>355.19862973084179</v>
      </c>
      <c r="DV3">
        <v>-67.371798077992011</v>
      </c>
      <c r="DW3">
        <v>-12.610952013192277</v>
      </c>
      <c r="DX3">
        <v>1117.9921739505485</v>
      </c>
      <c r="DY3">
        <v>1200.9410647720508</v>
      </c>
      <c r="DZ3">
        <v>1479.7870407645376</v>
      </c>
      <c r="EA3">
        <v>475.63850687433654</v>
      </c>
      <c r="EB3">
        <v>227.09505606364206</v>
      </c>
      <c r="EC3">
        <v>423.48626001293701</v>
      </c>
      <c r="ED3">
        <v>-118.83247735517865</v>
      </c>
      <c r="EE3">
        <v>1543.6839295993429</v>
      </c>
      <c r="EF3">
        <v>-281.35561670017199</v>
      </c>
      <c r="EG3">
        <v>921.15327639236841</v>
      </c>
      <c r="EH3">
        <v>146.2900522086733</v>
      </c>
      <c r="EI3">
        <v>1351.9340692703033</v>
      </c>
      <c r="EJ3">
        <v>1788.8451303783438</v>
      </c>
      <c r="EK3">
        <v>1014.3866435904025</v>
      </c>
      <c r="EL3">
        <v>1012.5124325036772</v>
      </c>
      <c r="EM3">
        <v>532.61882848096593</v>
      </c>
      <c r="EN3">
        <v>339.86717819220911</v>
      </c>
      <c r="EO3">
        <v>239.38317647011263</v>
      </c>
      <c r="EP3">
        <v>265.61958068464082</v>
      </c>
      <c r="EQ3">
        <v>729.18795064988308</v>
      </c>
      <c r="ER3">
        <v>1046.4626624904208</v>
      </c>
      <c r="ES3">
        <v>141.53677944417655</v>
      </c>
      <c r="ET3">
        <v>454.8762715296142</v>
      </c>
      <c r="EU3">
        <v>55.313854449722349</v>
      </c>
      <c r="EV3">
        <v>184.63224302930914</v>
      </c>
      <c r="EW3">
        <v>740.34798217643868</v>
      </c>
      <c r="EX3">
        <v>1194.3741461488287</v>
      </c>
      <c r="EY3">
        <v>554.57715196561912</v>
      </c>
      <c r="EZ3">
        <v>392.74537215935396</v>
      </c>
      <c r="FA3">
        <v>698.50130855616783</v>
      </c>
      <c r="FB3">
        <v>541.06501727402474</v>
      </c>
      <c r="FC3">
        <v>523.50036704821161</v>
      </c>
      <c r="FD3">
        <v>1303.8098433865925</v>
      </c>
      <c r="FE3">
        <v>145.87274261250224</v>
      </c>
      <c r="FF3">
        <v>545.92217084643221</v>
      </c>
      <c r="FG3">
        <v>645.07216749704742</v>
      </c>
      <c r="FH3">
        <v>1424.0534205552847</v>
      </c>
      <c r="FI3">
        <v>130.88356593633088</v>
      </c>
      <c r="FJ3">
        <v>1279.3689302176599</v>
      </c>
      <c r="FK3">
        <v>-87.418616940063558</v>
      </c>
      <c r="FL3">
        <v>851.30720028762255</v>
      </c>
      <c r="FM3">
        <v>505.60973248540097</v>
      </c>
      <c r="FN3">
        <v>865.66616450773245</v>
      </c>
      <c r="FO3">
        <v>760.41092846547826</v>
      </c>
      <c r="FP3">
        <v>790.05214686985187</v>
      </c>
      <c r="FQ3">
        <v>199.68114918908969</v>
      </c>
      <c r="FR3">
        <v>124.79255967137497</v>
      </c>
      <c r="FS3">
        <v>164.81553502313733</v>
      </c>
      <c r="FT3">
        <v>715.01182127994673</v>
      </c>
      <c r="FU3">
        <v>945.24618117482237</v>
      </c>
      <c r="FV3">
        <v>652.00431422106703</v>
      </c>
      <c r="FW3">
        <v>1051.6038421786557</v>
      </c>
      <c r="FX3">
        <v>-155.34342340297815</v>
      </c>
      <c r="FY3">
        <v>746.99081716049943</v>
      </c>
      <c r="FZ3">
        <v>850.7532833921922</v>
      </c>
      <c r="GA3">
        <v>825.44882889638075</v>
      </c>
      <c r="GB3">
        <v>-193.40011880215388</v>
      </c>
      <c r="GC3">
        <v>558.86480442157699</v>
      </c>
      <c r="GD3">
        <v>657.26899350698534</v>
      </c>
      <c r="GE3">
        <v>739.33121118706504</v>
      </c>
      <c r="GF3">
        <v>718.37638959313381</v>
      </c>
      <c r="GG3">
        <v>937.50587544021039</v>
      </c>
      <c r="GH3">
        <v>866.52060505672284</v>
      </c>
      <c r="GI3">
        <v>1690.3553110507562</v>
      </c>
      <c r="GJ3">
        <v>635.05525844245312</v>
      </c>
      <c r="GK3">
        <v>25.445743385983477</v>
      </c>
      <c r="GL3">
        <v>1268.8777286562606</v>
      </c>
      <c r="GM3">
        <v>952.26517530062597</v>
      </c>
      <c r="GN3">
        <v>771.47600851166419</v>
      </c>
      <c r="GO3">
        <v>78.994892693835951</v>
      </c>
      <c r="GP3">
        <v>-161.62490605500145</v>
      </c>
      <c r="GQ3">
        <v>85.637727677896621</v>
      </c>
      <c r="GR3">
        <v>439.95679641130994</v>
      </c>
      <c r="GS3">
        <v>399.5492748103436</v>
      </c>
      <c r="GT3">
        <v>1147.2701972970369</v>
      </c>
      <c r="GU3">
        <v>113.41736871096958</v>
      </c>
      <c r="GV3">
        <v>505.70175587201663</v>
      </c>
      <c r="GW3">
        <v>599.34661220307385</v>
      </c>
      <c r="GX3">
        <v>126.24323334660178</v>
      </c>
      <c r="GY3">
        <v>1138.4271628699735</v>
      </c>
      <c r="GZ3">
        <v>42.911940611344747</v>
      </c>
      <c r="HA3">
        <v>155.89630917227058</v>
      </c>
      <c r="HB3">
        <v>1006.7728853747625</v>
      </c>
      <c r="HC3">
        <v>685.61039268119384</v>
      </c>
      <c r="HD3">
        <v>87.914259613593927</v>
      </c>
      <c r="HE3">
        <v>13.362745593586716</v>
      </c>
      <c r="HF3">
        <v>126.24323334660178</v>
      </c>
      <c r="HG3">
        <v>458.0673144609587</v>
      </c>
      <c r="HH3">
        <v>-87.418616940063558</v>
      </c>
      <c r="HI3">
        <v>96.660617704323016</v>
      </c>
      <c r="HJ3">
        <v>1876.6030996358986</v>
      </c>
      <c r="HK3">
        <v>1058.5406606499675</v>
      </c>
      <c r="HL3">
        <v>-12.86710292005632</v>
      </c>
      <c r="HM3">
        <v>275.61516239614593</v>
      </c>
      <c r="HN3">
        <v>1431.7260860776662</v>
      </c>
      <c r="HO3">
        <v>463.65396208239156</v>
      </c>
      <c r="HP3">
        <v>1050.4555375449872</v>
      </c>
      <c r="HQ3">
        <v>49.930934737148313</v>
      </c>
      <c r="HR3">
        <v>878.02377219483822</v>
      </c>
      <c r="HS3">
        <v>424.89446166558469</v>
      </c>
      <c r="HT3">
        <v>231.03021244032942</v>
      </c>
      <c r="HU3">
        <v>968.27254944339847</v>
      </c>
      <c r="HV3">
        <v>-15.481730618236321</v>
      </c>
      <c r="HW3">
        <v>938.33518436828683</v>
      </c>
      <c r="HX3">
        <v>1022.9481748457464</v>
      </c>
      <c r="HY3">
        <v>912.37349767711862</v>
      </c>
      <c r="HZ3">
        <v>1751.8703442662129</v>
      </c>
      <c r="IA3">
        <v>449.88787581301813</v>
      </c>
      <c r="IB3">
        <v>255.54549449922055</v>
      </c>
      <c r="IC3">
        <v>1188.2707470384894</v>
      </c>
      <c r="ID3">
        <v>860.09482024857743</v>
      </c>
      <c r="IE3">
        <v>1134.7021865042661</v>
      </c>
      <c r="IF3">
        <v>165.25867317195605</v>
      </c>
      <c r="IG3">
        <v>478.25313457251656</v>
      </c>
      <c r="IH3">
        <v>209.52497803036999</v>
      </c>
      <c r="II3">
        <v>592.97907226986422</v>
      </c>
      <c r="IJ3">
        <v>696.92449449165701</v>
      </c>
      <c r="IK3">
        <v>871.74162369906355</v>
      </c>
      <c r="IL3">
        <v>1010.9864790886551</v>
      </c>
      <c r="IM3">
        <v>339.97554381665702</v>
      </c>
      <c r="IN3">
        <v>890.57840488262673</v>
      </c>
      <c r="IO3">
        <v>1685.5171065892068</v>
      </c>
      <c r="IP3">
        <v>-2.0616193132574065</v>
      </c>
      <c r="IQ3">
        <v>1396.3312381798298</v>
      </c>
      <c r="IR3">
        <v>770.13364137458086</v>
      </c>
      <c r="IS3">
        <v>409.56072592809534</v>
      </c>
      <c r="IT3">
        <v>0.53688095795451485</v>
      </c>
      <c r="IU3">
        <v>420.96288147198874</v>
      </c>
      <c r="IV3">
        <v>1236.2394260201295</v>
      </c>
    </row>
    <row r="4" spans="1:256">
      <c r="A4">
        <v>1043.0926515440619</v>
      </c>
      <c r="B4">
        <v>-155.34342340297815</v>
      </c>
      <c r="C4">
        <v>782.92050031589326</v>
      </c>
      <c r="D4">
        <v>-34.499114580288335</v>
      </c>
      <c r="E4">
        <v>-12.86710292005632</v>
      </c>
      <c r="F4">
        <v>880.29799359341303</v>
      </c>
      <c r="G4">
        <v>155.31804886100062</v>
      </c>
      <c r="H4">
        <v>-80.519631049138852</v>
      </c>
      <c r="I4">
        <v>960.65266744716484</v>
      </c>
      <c r="J4">
        <v>-128.26658956904649</v>
      </c>
      <c r="K4">
        <v>511.3749868780875</v>
      </c>
      <c r="L4">
        <v>1393.7616384146818</v>
      </c>
      <c r="M4">
        <v>41.807914159908314</v>
      </c>
      <c r="N4">
        <v>532.61882848096593</v>
      </c>
      <c r="O4">
        <v>530.96051524707957</v>
      </c>
      <c r="P4">
        <v>139.73629122281793</v>
      </c>
      <c r="Q4">
        <v>566.78522707446928</v>
      </c>
      <c r="R4">
        <v>365.14913148443856</v>
      </c>
      <c r="S4">
        <v>562.55804714358828</v>
      </c>
      <c r="T4">
        <v>439.66651162866572</v>
      </c>
      <c r="U4">
        <v>-108.2992720822118</v>
      </c>
      <c r="V4">
        <v>87.072939769906711</v>
      </c>
      <c r="W4">
        <v>910.41944530719513</v>
      </c>
      <c r="X4">
        <v>1129.6916623369559</v>
      </c>
      <c r="Y4">
        <v>634.39873516828447</v>
      </c>
      <c r="Z4">
        <v>-12.86710292005632</v>
      </c>
      <c r="AA4">
        <v>590.07761438322495</v>
      </c>
      <c r="AB4">
        <v>941.65043322445524</v>
      </c>
      <c r="AC4">
        <v>998.28569176947644</v>
      </c>
      <c r="AD4">
        <v>25.445743385983477</v>
      </c>
      <c r="AE4">
        <v>336.99558687545169</v>
      </c>
      <c r="AF4">
        <v>189.72439745116637</v>
      </c>
      <c r="AG4">
        <v>1123.8508394147022</v>
      </c>
      <c r="AH4">
        <v>257.64920391408089</v>
      </c>
      <c r="AI4">
        <v>93.354422421929982</v>
      </c>
      <c r="AJ4">
        <v>1015.7516092744473</v>
      </c>
      <c r="AK4">
        <v>-175.04501735998036</v>
      </c>
      <c r="AL4">
        <v>491.43360311546451</v>
      </c>
      <c r="AM4">
        <v>85.637727677896621</v>
      </c>
      <c r="AN4">
        <v>117.46345463135194</v>
      </c>
      <c r="AO4">
        <v>635.64931089160791</v>
      </c>
      <c r="AP4">
        <v>353.351563247596</v>
      </c>
      <c r="AQ4">
        <v>994.48916501445626</v>
      </c>
      <c r="AR4">
        <v>-67.371798077992011</v>
      </c>
      <c r="AS4">
        <v>566.47392870536987</v>
      </c>
      <c r="AT4">
        <v>187.96888273097679</v>
      </c>
      <c r="AU4">
        <v>509.01980857570476</v>
      </c>
      <c r="AV4">
        <v>596.63385378812893</v>
      </c>
      <c r="AW4">
        <v>1430.6801281123774</v>
      </c>
      <c r="AX4">
        <v>-67.371798077992011</v>
      </c>
      <c r="AY4">
        <v>42.911940611344747</v>
      </c>
      <c r="AZ4">
        <v>58.318426883687145</v>
      </c>
      <c r="BA4">
        <v>491.43360311546451</v>
      </c>
      <c r="BB4">
        <v>156.20642008649006</v>
      </c>
      <c r="BC4">
        <v>1020.8210407484994</v>
      </c>
      <c r="BD4">
        <v>93.715774753967366</v>
      </c>
      <c r="BE4">
        <v>-67.371798077992011</v>
      </c>
      <c r="BF4">
        <v>830.69033710315261</v>
      </c>
      <c r="BG4">
        <v>25.445743385983477</v>
      </c>
      <c r="BH4">
        <v>7.1797159420152266</v>
      </c>
      <c r="BI4">
        <v>195.65108129052717</v>
      </c>
      <c r="BJ4">
        <v>588.8001001976271</v>
      </c>
      <c r="BK4">
        <v>1550.3482821840025</v>
      </c>
      <c r="BL4">
        <v>189.72439745116637</v>
      </c>
      <c r="BM4">
        <v>19.164260733960194</v>
      </c>
      <c r="BN4">
        <v>910.89645569254174</v>
      </c>
      <c r="BO4">
        <v>756.85456451163429</v>
      </c>
      <c r="BP4">
        <v>478.50230338038386</v>
      </c>
      <c r="BQ4">
        <v>603.94516569384859</v>
      </c>
      <c r="BR4">
        <v>153.56253414081124</v>
      </c>
      <c r="BS4">
        <v>1659.263119224682</v>
      </c>
      <c r="BT4">
        <v>859.77468604175533</v>
      </c>
      <c r="BU4">
        <v>787.57696033259026</v>
      </c>
      <c r="BV4">
        <v>747.26309549433154</v>
      </c>
      <c r="BW4">
        <v>-90.033244638243573</v>
      </c>
      <c r="BX4">
        <v>1864.595414283152</v>
      </c>
      <c r="BY4">
        <v>-130.85823205181333</v>
      </c>
      <c r="BZ4">
        <v>941.20009525444004</v>
      </c>
      <c r="CA4">
        <v>1866.3342019896877</v>
      </c>
      <c r="CB4">
        <v>895.81278925345975</v>
      </c>
      <c r="CC4">
        <v>1508.4459363266358</v>
      </c>
      <c r="CD4">
        <v>2103.0692668895472</v>
      </c>
      <c r="CE4">
        <v>213.10126049406864</v>
      </c>
      <c r="CF4">
        <v>243.85607707596154</v>
      </c>
      <c r="CG4">
        <v>1109.6287160479162</v>
      </c>
      <c r="CH4">
        <v>140.48982289992819</v>
      </c>
      <c r="CI4">
        <v>223.82111563518524</v>
      </c>
      <c r="CJ4">
        <v>175.11862944020436</v>
      </c>
      <c r="CK4">
        <v>-87.434744367031655</v>
      </c>
      <c r="CL4">
        <v>-274.72890914307936</v>
      </c>
      <c r="CM4">
        <v>191.87538044685104</v>
      </c>
      <c r="CN4">
        <v>284.30000738543998</v>
      </c>
      <c r="CO4">
        <v>438.76794868921661</v>
      </c>
      <c r="CP4">
        <v>920.76510633501482</v>
      </c>
      <c r="CQ4">
        <v>331.53929664014743</v>
      </c>
      <c r="CR4">
        <v>28.735811241408317</v>
      </c>
      <c r="CS4">
        <v>1325.4905998705838</v>
      </c>
      <c r="CT4">
        <v>848.82695537942095</v>
      </c>
      <c r="CU4">
        <v>1267.192403476866</v>
      </c>
      <c r="CV4">
        <v>424.96721220043776</v>
      </c>
      <c r="CW4">
        <v>244.17804541147621</v>
      </c>
      <c r="CX4">
        <v>222.59708094887006</v>
      </c>
      <c r="CY4">
        <v>93.354422421929982</v>
      </c>
      <c r="CZ4">
        <v>189.72439745116637</v>
      </c>
      <c r="DA4">
        <v>243.86793449725673</v>
      </c>
      <c r="DB4">
        <v>311.77661353320326</v>
      </c>
      <c r="DC4">
        <v>271.90106333666404</v>
      </c>
      <c r="DD4">
        <v>764.24048114979462</v>
      </c>
      <c r="DE4">
        <v>702.83680010093428</v>
      </c>
      <c r="DF4">
        <v>1014.5197468102598</v>
      </c>
      <c r="DG4">
        <v>1844.0983719340263</v>
      </c>
      <c r="DH4">
        <v>25.445743385983477</v>
      </c>
      <c r="DI4">
        <v>-193.38399137518584</v>
      </c>
      <c r="DJ4">
        <v>733.94829147449082</v>
      </c>
      <c r="DK4">
        <v>339.97554381665702</v>
      </c>
      <c r="DL4">
        <v>289.44140531413927</v>
      </c>
      <c r="DM4">
        <v>652.73770918348998</v>
      </c>
      <c r="DN4">
        <v>756.50725144409228</v>
      </c>
      <c r="DO4">
        <v>344.34757018282642</v>
      </c>
      <c r="DP4">
        <v>55.671163613706007</v>
      </c>
      <c r="DQ4">
        <v>277.69602277615252</v>
      </c>
      <c r="DR4">
        <v>433.30404880325307</v>
      </c>
      <c r="DS4">
        <v>834.96244248548555</v>
      </c>
      <c r="DT4">
        <v>-261.30879783810042</v>
      </c>
      <c r="DU4">
        <v>404.90426591139823</v>
      </c>
      <c r="DV4">
        <v>-26.031063318171174</v>
      </c>
      <c r="DW4">
        <v>557.89680301438102</v>
      </c>
      <c r="DX4">
        <v>535.37095912465338</v>
      </c>
      <c r="DY4">
        <v>-218.82985737679945</v>
      </c>
      <c r="DZ4">
        <v>187.96888273097679</v>
      </c>
      <c r="EA4">
        <v>862.55717759861932</v>
      </c>
      <c r="EB4">
        <v>506.09536547365229</v>
      </c>
      <c r="EC4">
        <v>-149.97810260451527</v>
      </c>
      <c r="ED4">
        <v>43.031948846223592</v>
      </c>
      <c r="EE4">
        <v>1100.2991217135032</v>
      </c>
      <c r="EF4">
        <v>-22.108438175328924</v>
      </c>
      <c r="EG4">
        <v>-155.34342340297815</v>
      </c>
      <c r="EH4">
        <v>2082.5431534432723</v>
      </c>
      <c r="EI4">
        <v>-228.43611434039678</v>
      </c>
      <c r="EJ4">
        <v>-90.033244638243573</v>
      </c>
      <c r="EK4">
        <v>1365.3699493476427</v>
      </c>
      <c r="EL4">
        <v>308.90583492815915</v>
      </c>
      <c r="EM4">
        <v>964.55916516303898</v>
      </c>
      <c r="EN4">
        <v>43.958897155593128</v>
      </c>
      <c r="EO4">
        <v>983.67903571574095</v>
      </c>
      <c r="EP4">
        <v>107.66371766411166</v>
      </c>
      <c r="EQ4">
        <v>-37.018054026001906</v>
      </c>
      <c r="ER4">
        <v>111.86757619153964</v>
      </c>
      <c r="ES4">
        <v>734.06649952441546</v>
      </c>
      <c r="ET4">
        <v>271.90106333666404</v>
      </c>
      <c r="EU4">
        <v>1114.4397124162479</v>
      </c>
      <c r="EV4">
        <v>1469.486804675787</v>
      </c>
      <c r="EW4">
        <v>225.76557170602513</v>
      </c>
      <c r="EX4">
        <v>1172.405011628869</v>
      </c>
      <c r="EY4">
        <v>-186.75728381809321</v>
      </c>
      <c r="EZ4">
        <v>143.05858711534322</v>
      </c>
      <c r="FA4">
        <v>-47.64694755143514</v>
      </c>
      <c r="FB4">
        <v>1018.666156839417</v>
      </c>
      <c r="FC4">
        <v>-76.885411667096733</v>
      </c>
      <c r="FD4">
        <v>-261.30879783810042</v>
      </c>
      <c r="FE4">
        <v>744.61583222435036</v>
      </c>
      <c r="FF4">
        <v>669.61610821675163</v>
      </c>
      <c r="FG4">
        <v>474.31250298086229</v>
      </c>
      <c r="FH4">
        <v>413.88681743899713</v>
      </c>
      <c r="FI4">
        <v>524.30628661316825</v>
      </c>
      <c r="FJ4">
        <v>187.96888273097679</v>
      </c>
      <c r="FK4">
        <v>-93.716227019054912</v>
      </c>
      <c r="FL4">
        <v>-218.82985737679945</v>
      </c>
      <c r="FM4">
        <v>942.3823846687751</v>
      </c>
      <c r="FN4">
        <v>835.37494787511366</v>
      </c>
      <c r="FO4">
        <v>1268.623297947935</v>
      </c>
      <c r="FP4">
        <v>8.9352306622046065</v>
      </c>
      <c r="FQ4">
        <v>1404.7125079555487</v>
      </c>
      <c r="FR4">
        <v>583.06270439204752</v>
      </c>
      <c r="FS4">
        <v>944.97579609811612</v>
      </c>
      <c r="FT4">
        <v>301.13082273739815</v>
      </c>
      <c r="FU4">
        <v>317.52769996747213</v>
      </c>
      <c r="FV4">
        <v>93.354422421929982</v>
      </c>
      <c r="FW4">
        <v>553.05381740039104</v>
      </c>
      <c r="FX4">
        <v>403.46197779047839</v>
      </c>
      <c r="FY4">
        <v>264.27591147117352</v>
      </c>
      <c r="FZ4">
        <v>750.05606596103166</v>
      </c>
      <c r="GA4">
        <v>357.25806096347026</v>
      </c>
      <c r="GB4">
        <v>790.05214686985187</v>
      </c>
      <c r="GC4">
        <v>278.52777089375672</v>
      </c>
      <c r="GD4">
        <v>-155.34342340297815</v>
      </c>
      <c r="GE4">
        <v>774.89369465764037</v>
      </c>
      <c r="GF4">
        <v>599.34661220307385</v>
      </c>
      <c r="GG4">
        <v>378.56924278941756</v>
      </c>
      <c r="GH4">
        <v>1261.0867753467232</v>
      </c>
      <c r="GI4">
        <v>1257.8429812085387</v>
      </c>
      <c r="GJ4">
        <v>141.21481110866191</v>
      </c>
      <c r="GK4">
        <v>541.01327475746155</v>
      </c>
      <c r="GL4">
        <v>397.18757116736492</v>
      </c>
      <c r="GM4">
        <v>1423.3125538801633</v>
      </c>
      <c r="GN4">
        <v>1006.3160850236976</v>
      </c>
      <c r="GO4">
        <v>1681.2099075821341</v>
      </c>
      <c r="GP4">
        <v>-119.14596559370041</v>
      </c>
      <c r="GQ4">
        <v>172.9738964288463</v>
      </c>
      <c r="GR4">
        <v>582.34728790939664</v>
      </c>
      <c r="GS4">
        <v>-65.820331620910792</v>
      </c>
      <c r="GT4">
        <v>934.97654952076027</v>
      </c>
      <c r="GU4">
        <v>854.68729301204257</v>
      </c>
      <c r="GV4">
        <v>546.03893978594476</v>
      </c>
      <c r="GW4">
        <v>-24.892857616691057</v>
      </c>
      <c r="GX4">
        <v>829.48106977245982</v>
      </c>
      <c r="GY4">
        <v>129.77953948489443</v>
      </c>
      <c r="GZ4">
        <v>-196.27089740719796</v>
      </c>
      <c r="HA4">
        <v>720.8004585033442</v>
      </c>
      <c r="HB4">
        <v>245.97394399177227</v>
      </c>
      <c r="HC4">
        <v>748.42212833911196</v>
      </c>
      <c r="HD4">
        <v>1499.5118912910946</v>
      </c>
      <c r="HE4">
        <v>326.10164707681434</v>
      </c>
      <c r="HF4">
        <v>-193.40011880215388</v>
      </c>
      <c r="HG4">
        <v>28.735811241408317</v>
      </c>
      <c r="HH4">
        <v>1019.6581069903211</v>
      </c>
      <c r="HI4">
        <v>1545.2366606901905</v>
      </c>
      <c r="HJ4">
        <v>-128.75222255729776</v>
      </c>
      <c r="HK4">
        <v>130.88356593633088</v>
      </c>
      <c r="HL4">
        <v>1188.3618715653388</v>
      </c>
      <c r="HM4">
        <v>25.445743385983477</v>
      </c>
      <c r="HN4">
        <v>291.94788219873561</v>
      </c>
      <c r="HO4">
        <v>420.96288147198874</v>
      </c>
      <c r="HP4">
        <v>255.54549449922055</v>
      </c>
      <c r="HQ4">
        <v>746.99081716049943</v>
      </c>
      <c r="HR4">
        <v>1051.5877147516876</v>
      </c>
      <c r="HS4">
        <v>692.16415366704916</v>
      </c>
      <c r="HT4">
        <v>-173.93141918246098</v>
      </c>
      <c r="HU4">
        <v>1453.3415746726287</v>
      </c>
      <c r="HV4">
        <v>750.89731487637357</v>
      </c>
      <c r="HW4">
        <v>550.57863086312932</v>
      </c>
      <c r="HX4">
        <v>-249.5965313799876</v>
      </c>
      <c r="HY4">
        <v>96.64449027735489</v>
      </c>
      <c r="HZ4">
        <v>-122.47073990527451</v>
      </c>
      <c r="IA4">
        <v>379.581411761239</v>
      </c>
      <c r="IB4">
        <v>-173.94754660942914</v>
      </c>
      <c r="IC4">
        <v>-118.84860478214667</v>
      </c>
      <c r="ID4">
        <v>-168.49125637412499</v>
      </c>
      <c r="IE4">
        <v>1291.0061619420633</v>
      </c>
      <c r="IF4">
        <v>1978.6475839917223</v>
      </c>
      <c r="IG4">
        <v>-90.033244638243573</v>
      </c>
      <c r="IH4">
        <v>649.90117031419095</v>
      </c>
      <c r="II4">
        <v>713.40799526992748</v>
      </c>
      <c r="IJ4">
        <v>-67.371798077992011</v>
      </c>
      <c r="IK4">
        <v>394.08118339048809</v>
      </c>
      <c r="IL4">
        <v>231.5158454285806</v>
      </c>
      <c r="IM4">
        <v>-12.594824586224231</v>
      </c>
      <c r="IN4">
        <v>98.010882438627164</v>
      </c>
      <c r="IO4">
        <v>443.85338150318796</v>
      </c>
      <c r="IP4">
        <v>49.658656403316208</v>
      </c>
      <c r="IQ4">
        <v>77.947936149587591</v>
      </c>
      <c r="IR4">
        <v>404.92080087306704</v>
      </c>
      <c r="IS4">
        <v>70.013153877950387</v>
      </c>
      <c r="IT4">
        <v>515.52610036321778</v>
      </c>
      <c r="IU4">
        <v>1237.9495012293967</v>
      </c>
      <c r="IV4">
        <v>747.31810188767565</v>
      </c>
    </row>
    <row r="5" spans="1:256">
      <c r="A5">
        <v>-155.34342340297815</v>
      </c>
      <c r="B5">
        <v>708.93412176132369</v>
      </c>
      <c r="C5">
        <v>488.87156050793533</v>
      </c>
      <c r="D5">
        <v>833.52687597245153</v>
      </c>
      <c r="E5">
        <v>1353.7587200403757</v>
      </c>
      <c r="F5">
        <v>1161.2270290417437</v>
      </c>
      <c r="G5">
        <v>-85.975921284443018</v>
      </c>
      <c r="H5">
        <v>-12.86710292005632</v>
      </c>
      <c r="I5">
        <v>374.82813899674233</v>
      </c>
      <c r="J5">
        <v>1173.4035557825375</v>
      </c>
      <c r="K5">
        <v>167.90593644193723</v>
      </c>
      <c r="L5">
        <v>1161.1055227520706</v>
      </c>
      <c r="M5">
        <v>-42.400973738575935</v>
      </c>
      <c r="N5">
        <v>-12.610952013192277</v>
      </c>
      <c r="O5">
        <v>1009.1249017173544</v>
      </c>
      <c r="P5">
        <v>478.99302521050595</v>
      </c>
      <c r="Q5">
        <v>-90.033244638243573</v>
      </c>
      <c r="R5">
        <v>103.90375512186483</v>
      </c>
      <c r="S5">
        <v>255.89031186958908</v>
      </c>
      <c r="T5">
        <v>310.56870627385609</v>
      </c>
      <c r="U5">
        <v>103.28732526141556</v>
      </c>
      <c r="V5">
        <v>837.32696682295261</v>
      </c>
      <c r="W5">
        <v>216.39132834949351</v>
      </c>
      <c r="X5">
        <v>542.83176942763237</v>
      </c>
      <c r="Y5">
        <v>1238.6101556218573</v>
      </c>
      <c r="Z5">
        <v>2260.5790581116707</v>
      </c>
      <c r="AA5">
        <v>-316.40773966538296</v>
      </c>
      <c r="AB5">
        <v>1010.0204778950607</v>
      </c>
      <c r="AC5">
        <v>1449.3188870587433</v>
      </c>
      <c r="AD5">
        <v>-37.730579673618394</v>
      </c>
      <c r="AE5">
        <v>691.50427078384757</v>
      </c>
      <c r="AF5">
        <v>190.82842390260268</v>
      </c>
      <c r="AG5">
        <v>-193.38399137518584</v>
      </c>
      <c r="AH5">
        <v>-122.47073990527451</v>
      </c>
      <c r="AI5">
        <v>426.51867865751899</v>
      </c>
      <c r="AJ5">
        <v>761.49423125761223</v>
      </c>
      <c r="AK5">
        <v>386.32812755321049</v>
      </c>
      <c r="AL5">
        <v>-261.30879783810042</v>
      </c>
      <c r="AM5">
        <v>1078.8620420447278</v>
      </c>
      <c r="AN5">
        <v>1380.0567638029131</v>
      </c>
      <c r="AO5">
        <v>2325.1576929667863</v>
      </c>
      <c r="AP5">
        <v>-241.8562256453757</v>
      </c>
      <c r="AQ5">
        <v>608.95286916667089</v>
      </c>
      <c r="AR5">
        <v>760.41092846547826</v>
      </c>
      <c r="AS5">
        <v>863.97554083584328</v>
      </c>
      <c r="AT5">
        <v>-349.2804231630866</v>
      </c>
      <c r="AU5">
        <v>50.241045651367784</v>
      </c>
      <c r="AV5">
        <v>947.55984086936201</v>
      </c>
      <c r="AW5">
        <v>322.35670278461572</v>
      </c>
      <c r="AX5">
        <v>224.7480639445547</v>
      </c>
      <c r="AY5">
        <v>125.59266961037244</v>
      </c>
      <c r="AZ5">
        <v>210.96726615128978</v>
      </c>
      <c r="BA5">
        <v>886.10115342715767</v>
      </c>
      <c r="BB5">
        <v>1216.8851746058549</v>
      </c>
      <c r="BC5">
        <v>214.70049165983917</v>
      </c>
      <c r="BD5">
        <v>836.22914563577706</v>
      </c>
      <c r="BE5">
        <v>-87.418616940063558</v>
      </c>
      <c r="BF5">
        <v>63.078767708295118</v>
      </c>
      <c r="BG5">
        <v>547.2885630077044</v>
      </c>
      <c r="BH5">
        <v>1093.3861798011433</v>
      </c>
      <c r="BI5">
        <v>-172.85153952486309</v>
      </c>
      <c r="BJ5">
        <v>93.354422421929982</v>
      </c>
      <c r="BK5">
        <v>-67.371798077992011</v>
      </c>
      <c r="BL5">
        <v>1243.2363251548034</v>
      </c>
      <c r="BM5">
        <v>1146.5080306405325</v>
      </c>
      <c r="BN5">
        <v>1497.3582331779155</v>
      </c>
      <c r="BO5">
        <v>-155.34342340297815</v>
      </c>
      <c r="BP5">
        <v>954.00983246310409</v>
      </c>
      <c r="BQ5">
        <v>-171.1385196441062</v>
      </c>
      <c r="BR5">
        <v>113.41736871096958</v>
      </c>
      <c r="BS5">
        <v>1149.3718271465796</v>
      </c>
      <c r="BT5">
        <v>441.01927206014335</v>
      </c>
      <c r="BU5">
        <v>886.10115342715767</v>
      </c>
      <c r="BV5">
        <v>-196.27089740719796</v>
      </c>
      <c r="BW5">
        <v>41.807914159908314</v>
      </c>
      <c r="BX5">
        <v>278.80004922758883</v>
      </c>
      <c r="BY5">
        <v>1041.8136146901229</v>
      </c>
      <c r="BZ5">
        <v>113.90300169922081</v>
      </c>
      <c r="CA5">
        <v>-155.34342340297815</v>
      </c>
      <c r="CB5">
        <v>370.4058939346171</v>
      </c>
      <c r="CC5">
        <v>-281.37174412714012</v>
      </c>
      <c r="CD5">
        <v>716.48203801238583</v>
      </c>
      <c r="CE5">
        <v>242.39766152807374</v>
      </c>
      <c r="CF5">
        <v>297.22432502152401</v>
      </c>
      <c r="CG5">
        <v>47.283671467167153</v>
      </c>
      <c r="CH5">
        <v>2269.0403877659014</v>
      </c>
      <c r="CI5">
        <v>1249.8909613234155</v>
      </c>
      <c r="CJ5">
        <v>712.8567469041659</v>
      </c>
      <c r="CK5">
        <v>628.41824913582559</v>
      </c>
      <c r="CL5">
        <v>1771.4298644326975</v>
      </c>
      <c r="CM5">
        <v>-281.35561670017199</v>
      </c>
      <c r="CN5">
        <v>49.658656403316208</v>
      </c>
      <c r="CO5">
        <v>-218.82985737679945</v>
      </c>
      <c r="CP5">
        <v>359.48407869286461</v>
      </c>
      <c r="CQ5">
        <v>931.83018638120086</v>
      </c>
      <c r="CR5">
        <v>278.80004922758883</v>
      </c>
      <c r="CS5">
        <v>-228.43611434039678</v>
      </c>
      <c r="CT5">
        <v>-76.885411667096733</v>
      </c>
      <c r="CU5">
        <v>1389.5860272737259</v>
      </c>
      <c r="CV5">
        <v>1345.5954088194037</v>
      </c>
      <c r="CW5">
        <v>1192.8400005482945</v>
      </c>
      <c r="CX5">
        <v>441.32938297436266</v>
      </c>
      <c r="CY5">
        <v>1023.8846627438623</v>
      </c>
      <c r="CZ5">
        <v>1395.6381991084736</v>
      </c>
      <c r="DA5">
        <v>249.91638174307954</v>
      </c>
      <c r="DB5">
        <v>1973.8361800886901</v>
      </c>
      <c r="DC5">
        <v>27.534213416649433</v>
      </c>
      <c r="DD5">
        <v>957.56226602836489</v>
      </c>
      <c r="DE5">
        <v>277.26638413512688</v>
      </c>
      <c r="DF5">
        <v>432.29520797172881</v>
      </c>
      <c r="DG5">
        <v>645.62219005649945</v>
      </c>
      <c r="DH5">
        <v>-55.659531619879161</v>
      </c>
      <c r="DI5">
        <v>721.07445552804859</v>
      </c>
      <c r="DJ5">
        <v>1009.1087742903865</v>
      </c>
      <c r="DK5">
        <v>1117.9921739505485</v>
      </c>
      <c r="DL5">
        <v>1559.579227441583</v>
      </c>
      <c r="DM5">
        <v>950.40632473938865</v>
      </c>
      <c r="DN5">
        <v>1561.7310180179616</v>
      </c>
      <c r="DO5">
        <v>851.30663477963822</v>
      </c>
      <c r="DP5">
        <v>728.62154775990825</v>
      </c>
      <c r="DQ5">
        <v>826.34251651353156</v>
      </c>
      <c r="DR5">
        <v>-168.49125637412499</v>
      </c>
      <c r="DS5">
        <v>786.47293388115395</v>
      </c>
      <c r="DT5">
        <v>743.1716918585181</v>
      </c>
      <c r="DU5">
        <v>181.34217517388419</v>
      </c>
      <c r="DV5">
        <v>1420.2019292327545</v>
      </c>
      <c r="DW5">
        <v>78.994892693835951</v>
      </c>
      <c r="DX5">
        <v>433.12268277111247</v>
      </c>
      <c r="DY5">
        <v>1005.4145544761568</v>
      </c>
      <c r="DZ5">
        <v>726.55582824107444</v>
      </c>
      <c r="EA5">
        <v>428.25728005586268</v>
      </c>
      <c r="EB5">
        <v>380.42940425764175</v>
      </c>
      <c r="EC5">
        <v>74.791034166408011</v>
      </c>
      <c r="ED5">
        <v>-67.371798077992011</v>
      </c>
      <c r="EE5">
        <v>-93.939742354117726</v>
      </c>
      <c r="EF5">
        <v>439.65943559975614</v>
      </c>
      <c r="EG5">
        <v>904.62663624162144</v>
      </c>
      <c r="EH5">
        <v>599.34661220307385</v>
      </c>
      <c r="EI5">
        <v>1215.8382180616063</v>
      </c>
      <c r="EJ5">
        <v>266.42689446685824</v>
      </c>
      <c r="EK5">
        <v>290.59761746443144</v>
      </c>
      <c r="EL5">
        <v>846.67470894359838</v>
      </c>
      <c r="EM5">
        <v>-67.693766413506637</v>
      </c>
      <c r="EN5">
        <v>803.73946466989025</v>
      </c>
      <c r="EO5">
        <v>726.82810657490643</v>
      </c>
      <c r="EP5">
        <v>311.79274096017127</v>
      </c>
      <c r="EQ5">
        <v>-38.040690587837851</v>
      </c>
      <c r="ER5">
        <v>489.18504874645726</v>
      </c>
      <c r="ES5">
        <v>-15.481730618236321</v>
      </c>
      <c r="ET5">
        <v>1358.3145385445284</v>
      </c>
      <c r="EU5">
        <v>474.80151329341601</v>
      </c>
      <c r="EV5">
        <v>1282.6428706461168</v>
      </c>
      <c r="EW5">
        <v>151.41155114512657</v>
      </c>
      <c r="EX5">
        <v>191.87538044685104</v>
      </c>
      <c r="EY5">
        <v>-193.40011880215388</v>
      </c>
      <c r="EZ5">
        <v>150.71229727079859</v>
      </c>
      <c r="FA5">
        <v>900.70216004597523</v>
      </c>
      <c r="FB5">
        <v>-248.48293320246825</v>
      </c>
      <c r="FC5">
        <v>-67.371798077992011</v>
      </c>
      <c r="FD5">
        <v>737.74948190522662</v>
      </c>
      <c r="FE5">
        <v>733.94829147449082</v>
      </c>
      <c r="FF5">
        <v>-153.8846003203895</v>
      </c>
      <c r="FG5">
        <v>257.64920391408089</v>
      </c>
      <c r="FH5">
        <v>103.90375512186483</v>
      </c>
      <c r="FI5">
        <v>197.69477422172622</v>
      </c>
      <c r="FJ5">
        <v>204.33105350490177</v>
      </c>
      <c r="FK5">
        <v>630.10058973498724</v>
      </c>
      <c r="FL5">
        <v>628.49901903754903</v>
      </c>
      <c r="FM5">
        <v>974.0727787521439</v>
      </c>
      <c r="FN5">
        <v>-8.9606052041821052</v>
      </c>
      <c r="FO5">
        <v>167.90593644193723</v>
      </c>
      <c r="FP5">
        <v>1330.5436755696862</v>
      </c>
      <c r="FQ5">
        <v>-47.161314563183922</v>
      </c>
      <c r="FR5">
        <v>958.66629247980143</v>
      </c>
      <c r="FS5">
        <v>857.48814176286862</v>
      </c>
      <c r="FT5">
        <v>1496.092793467762</v>
      </c>
      <c r="FU5">
        <v>478.50230338038386</v>
      </c>
      <c r="FV5">
        <v>1058.3501842629005</v>
      </c>
      <c r="FW5">
        <v>711.09911829981183</v>
      </c>
      <c r="FX5">
        <v>1235.4650548232289</v>
      </c>
      <c r="FY5">
        <v>760.08896012996377</v>
      </c>
      <c r="FZ5">
        <v>1113.5352137637901</v>
      </c>
      <c r="GA5">
        <v>146.9196991567506</v>
      </c>
      <c r="GB5">
        <v>1206.3519693328881</v>
      </c>
      <c r="GC5">
        <v>491.43360311546451</v>
      </c>
      <c r="GD5">
        <v>644.93194044125119</v>
      </c>
      <c r="GE5">
        <v>889.73603865295104</v>
      </c>
      <c r="GF5">
        <v>784.89294123499621</v>
      </c>
      <c r="GG5">
        <v>1668.8346697321308</v>
      </c>
      <c r="GH5">
        <v>333.32279620860015</v>
      </c>
      <c r="GI5">
        <v>83.113729149071418</v>
      </c>
      <c r="GJ5">
        <v>625.74657474358594</v>
      </c>
      <c r="GK5">
        <v>745.64780782993819</v>
      </c>
      <c r="GL5">
        <v>236.84894037145321</v>
      </c>
      <c r="GM5">
        <v>-281.37174412714012</v>
      </c>
      <c r="GN5">
        <v>1168.0683812743471</v>
      </c>
      <c r="GO5">
        <v>721.85418406298652</v>
      </c>
      <c r="GP5">
        <v>2051.5355149085867</v>
      </c>
      <c r="GQ5">
        <v>277.69602277615252</v>
      </c>
      <c r="GR5">
        <v>156.20642008649006</v>
      </c>
      <c r="GS5">
        <v>797.23317288237718</v>
      </c>
      <c r="GT5">
        <v>1180.9061033312744</v>
      </c>
      <c r="GU5">
        <v>407.9003502795718</v>
      </c>
      <c r="GV5">
        <v>257.64920391408089</v>
      </c>
      <c r="GW5">
        <v>1630.2725679916011</v>
      </c>
      <c r="GX5">
        <v>726.82810657490643</v>
      </c>
      <c r="GY5">
        <v>1507.3419098751995</v>
      </c>
      <c r="GZ5">
        <v>99.997257405990709</v>
      </c>
      <c r="HA5">
        <v>739.97593954605316</v>
      </c>
      <c r="HB5">
        <v>1168.4701664592853</v>
      </c>
      <c r="HC5">
        <v>-34.499114580288335</v>
      </c>
      <c r="HD5">
        <v>672.43930314049226</v>
      </c>
      <c r="HE5">
        <v>1314.9210941599647</v>
      </c>
      <c r="HF5">
        <v>-56.306718031806071</v>
      </c>
      <c r="HG5">
        <v>524.15134272683304</v>
      </c>
      <c r="HH5">
        <v>569.89161485134593</v>
      </c>
      <c r="HI5">
        <v>1.0225139462057218</v>
      </c>
      <c r="HJ5">
        <v>1433.1563827214432</v>
      </c>
      <c r="HK5">
        <v>813.5445804894191</v>
      </c>
      <c r="HL5">
        <v>866.39955947015551</v>
      </c>
      <c r="HM5">
        <v>1877.6432534559835</v>
      </c>
      <c r="HN5">
        <v>1768.3276897983865</v>
      </c>
      <c r="HO5">
        <v>838.86894020135981</v>
      </c>
      <c r="HP5">
        <v>1320.674745206823</v>
      </c>
      <c r="HQ5">
        <v>-8.615380299112779</v>
      </c>
      <c r="HR5">
        <v>210.98339357825787</v>
      </c>
      <c r="HS5">
        <v>764.66918439581661</v>
      </c>
      <c r="HT5">
        <v>1437.5293075324221</v>
      </c>
      <c r="HU5">
        <v>747.26309549433154</v>
      </c>
      <c r="HV5">
        <v>98.010882438627164</v>
      </c>
      <c r="HW5">
        <v>471.63302253626091</v>
      </c>
      <c r="HX5">
        <v>1299.4157490797313</v>
      </c>
      <c r="HY5">
        <v>171.82856158477952</v>
      </c>
      <c r="HZ5">
        <v>7.1797159420152266</v>
      </c>
      <c r="IA5">
        <v>231.5158454285806</v>
      </c>
      <c r="IB5">
        <v>378.47738530980263</v>
      </c>
      <c r="IC5">
        <v>818.82212133928829</v>
      </c>
      <c r="ID5">
        <v>1861.1867540959249</v>
      </c>
      <c r="IE5">
        <v>86.816788863042703</v>
      </c>
      <c r="IF5">
        <v>1549.6031296455546</v>
      </c>
      <c r="IG5">
        <v>1318.1059809914079</v>
      </c>
      <c r="IH5">
        <v>-281.35561670017199</v>
      </c>
      <c r="II5">
        <v>1278.7183944504702</v>
      </c>
      <c r="IJ5">
        <v>461.12996355356637</v>
      </c>
      <c r="IK5">
        <v>683.75163600438145</v>
      </c>
      <c r="IL5">
        <v>546.41098241633028</v>
      </c>
      <c r="IM5">
        <v>209.52497803036999</v>
      </c>
      <c r="IN5">
        <v>-108.2992720822118</v>
      </c>
      <c r="IO5">
        <v>1430.970341317455</v>
      </c>
      <c r="IP5">
        <v>779.86350065820329</v>
      </c>
      <c r="IQ5">
        <v>1267.752273057446</v>
      </c>
      <c r="IR5">
        <v>1584.3749253452688</v>
      </c>
      <c r="IS5">
        <v>456.22653626391838</v>
      </c>
      <c r="IT5">
        <v>139.38579644849176</v>
      </c>
      <c r="IU5">
        <v>1381.9547197988302</v>
      </c>
      <c r="IV5">
        <v>-30.076869518163083</v>
      </c>
    </row>
    <row r="6" spans="1:256">
      <c r="A6">
        <v>945.36618940970118</v>
      </c>
      <c r="B6">
        <v>453.606389797676</v>
      </c>
      <c r="C6">
        <v>192.40725522007017</v>
      </c>
      <c r="D6">
        <v>617.11903871595962</v>
      </c>
      <c r="E6">
        <v>1193.2041363617411</v>
      </c>
      <c r="F6">
        <v>539.54170157220744</v>
      </c>
      <c r="G6">
        <v>1361.3602096751458</v>
      </c>
      <c r="H6">
        <v>29.884115875076802</v>
      </c>
      <c r="I6">
        <v>835.72035380756893</v>
      </c>
      <c r="J6">
        <v>1015.0319374573752</v>
      </c>
      <c r="K6">
        <v>-67.693766413506637</v>
      </c>
      <c r="L6">
        <v>-67.371798077992011</v>
      </c>
      <c r="M6">
        <v>1327.3014527639157</v>
      </c>
      <c r="N6">
        <v>416.53408070897842</v>
      </c>
      <c r="O6">
        <v>192.71736613428959</v>
      </c>
      <c r="P6">
        <v>1037.3077045738403</v>
      </c>
      <c r="Q6">
        <v>-228.43611434039678</v>
      </c>
      <c r="R6">
        <v>709.43588217654292</v>
      </c>
      <c r="S6">
        <v>904.64276366858962</v>
      </c>
      <c r="T6">
        <v>187.96888273097679</v>
      </c>
      <c r="U6">
        <v>26.904566468572085</v>
      </c>
      <c r="V6">
        <v>1211.4441237547451</v>
      </c>
      <c r="W6">
        <v>-97.985548554109599</v>
      </c>
      <c r="X6">
        <v>217.84380818437319</v>
      </c>
      <c r="Y6">
        <v>96.906855987190752</v>
      </c>
      <c r="Z6">
        <v>680.33244429662386</v>
      </c>
      <c r="AA6">
        <v>670.31850569968196</v>
      </c>
      <c r="AB6">
        <v>885.45739797092415</v>
      </c>
      <c r="AC6">
        <v>-193.38399137518584</v>
      </c>
      <c r="AD6">
        <v>1440.1937417014822</v>
      </c>
      <c r="AE6">
        <v>43.958897155593128</v>
      </c>
      <c r="AF6">
        <v>449.88787581301813</v>
      </c>
      <c r="AG6">
        <v>2060.0976763679537</v>
      </c>
      <c r="AH6">
        <v>810.90588395091697</v>
      </c>
      <c r="AI6">
        <v>99.997257405990709</v>
      </c>
      <c r="AJ6">
        <v>312.2783739484226</v>
      </c>
      <c r="AK6">
        <v>949.2726871255752</v>
      </c>
      <c r="AL6">
        <v>25.445743385983477</v>
      </c>
      <c r="AM6">
        <v>529.82264550273362</v>
      </c>
      <c r="AN6">
        <v>149.58012006409822</v>
      </c>
      <c r="AO6">
        <v>566.47392870536987</v>
      </c>
      <c r="AP6">
        <v>869.28829963086025</v>
      </c>
      <c r="AQ6">
        <v>1019.5273101181234</v>
      </c>
      <c r="AR6">
        <v>-182.85078610221905</v>
      </c>
      <c r="AS6">
        <v>29.884115875076802</v>
      </c>
      <c r="AT6">
        <v>347.95549231330006</v>
      </c>
      <c r="AU6">
        <v>604.57960200310993</v>
      </c>
      <c r="AV6">
        <v>644.93194044125119</v>
      </c>
      <c r="AW6">
        <v>1913.6080113923526</v>
      </c>
      <c r="AX6">
        <v>203.97625687374946</v>
      </c>
      <c r="AY6">
        <v>1196.8383557437833</v>
      </c>
      <c r="AZ6">
        <v>1219.134481281535</v>
      </c>
      <c r="BA6">
        <v>-155.34342340297815</v>
      </c>
      <c r="BB6">
        <v>600.00272794254147</v>
      </c>
      <c r="BC6">
        <v>281.86211693141365</v>
      </c>
      <c r="BD6">
        <v>528.34588754889967</v>
      </c>
      <c r="BE6">
        <v>839.5529845523472</v>
      </c>
      <c r="BF6">
        <v>791.86600700580891</v>
      </c>
      <c r="BG6">
        <v>478.50230338038386</v>
      </c>
      <c r="BH6">
        <v>1204.5972405075761</v>
      </c>
      <c r="BI6">
        <v>655.20006653353198</v>
      </c>
      <c r="BJ6">
        <v>1850.1718010874513</v>
      </c>
      <c r="BK6">
        <v>1241.7558128787348</v>
      </c>
      <c r="BL6">
        <v>1376.6467435443403</v>
      </c>
      <c r="BM6">
        <v>514.42207391178124</v>
      </c>
      <c r="BN6">
        <v>1237.0333415573464</v>
      </c>
      <c r="BO6">
        <v>608.95286916667089</v>
      </c>
      <c r="BP6">
        <v>935.44644420758232</v>
      </c>
      <c r="BQ6">
        <v>1159.0409876377551</v>
      </c>
      <c r="BR6">
        <v>0.55300838492260096</v>
      </c>
      <c r="BS6">
        <v>1051.9139530928751</v>
      </c>
      <c r="BT6">
        <v>830.95270281298838</v>
      </c>
      <c r="BU6">
        <v>-180.57425416652171</v>
      </c>
      <c r="BV6">
        <v>124.79255967137497</v>
      </c>
      <c r="BW6">
        <v>864.29354997563985</v>
      </c>
      <c r="BX6">
        <v>941.20009525444004</v>
      </c>
      <c r="BY6">
        <v>1568.8419688816573</v>
      </c>
      <c r="BZ6">
        <v>-161.62490605500145</v>
      </c>
      <c r="CA6">
        <v>25.445743385983477</v>
      </c>
      <c r="CB6">
        <v>181.34217517388419</v>
      </c>
      <c r="CC6">
        <v>420.16896593477185</v>
      </c>
      <c r="CD6">
        <v>1187.713712250657</v>
      </c>
      <c r="CE6">
        <v>-87.418616940063558</v>
      </c>
      <c r="CF6">
        <v>850.25967823538997</v>
      </c>
      <c r="CG6">
        <v>733.84298418935271</v>
      </c>
      <c r="CH6">
        <v>167.9220638689053</v>
      </c>
      <c r="CI6">
        <v>291.94788219873561</v>
      </c>
      <c r="CJ6">
        <v>1666.8854714787797</v>
      </c>
      <c r="CK6">
        <v>1019.0416771298724</v>
      </c>
      <c r="CL6">
        <v>-180.57425416652171</v>
      </c>
      <c r="CM6">
        <v>52.036944231663867</v>
      </c>
      <c r="CN6">
        <v>-155.34342340297815</v>
      </c>
      <c r="CO6">
        <v>62.740671945812402</v>
      </c>
      <c r="CP6">
        <v>421.27299238620827</v>
      </c>
      <c r="CQ6">
        <v>49.930934737148313</v>
      </c>
      <c r="CR6">
        <v>374.62861119776318</v>
      </c>
      <c r="CS6">
        <v>1087.5667860262679</v>
      </c>
      <c r="CT6">
        <v>220.84156622868048</v>
      </c>
      <c r="CU6">
        <v>-218.82985737679945</v>
      </c>
      <c r="CV6">
        <v>1688.6956182867061</v>
      </c>
      <c r="CW6">
        <v>0.55300838492260096</v>
      </c>
      <c r="CX6">
        <v>956.17167301650011</v>
      </c>
      <c r="CY6">
        <v>1855.0299412256541</v>
      </c>
      <c r="CZ6">
        <v>192.71736613428959</v>
      </c>
      <c r="DA6">
        <v>310.32246799098834</v>
      </c>
      <c r="DB6">
        <v>-155.34342340297815</v>
      </c>
      <c r="DC6">
        <v>-52.400220315931897</v>
      </c>
      <c r="DD6">
        <v>463.65396208239156</v>
      </c>
      <c r="DE6">
        <v>412.88483439591795</v>
      </c>
      <c r="DF6">
        <v>985.78504521025661</v>
      </c>
      <c r="DG6">
        <v>1009.1249017173544</v>
      </c>
      <c r="DH6">
        <v>669.96411660323065</v>
      </c>
      <c r="DI6">
        <v>-155.34342340297815</v>
      </c>
      <c r="DJ6">
        <v>-12.883230347024391</v>
      </c>
      <c r="DK6">
        <v>424.50445747953836</v>
      </c>
      <c r="DL6">
        <v>495.47968903584689</v>
      </c>
      <c r="DM6">
        <v>17.390952879467392</v>
      </c>
      <c r="DN6">
        <v>-87.434744367031655</v>
      </c>
      <c r="DO6">
        <v>-67.371798077992011</v>
      </c>
      <c r="DP6">
        <v>852.61486076349286</v>
      </c>
      <c r="DQ6">
        <v>96.906855987190752</v>
      </c>
      <c r="DR6">
        <v>1226.4216372298133</v>
      </c>
      <c r="DS6">
        <v>200.79474736660902</v>
      </c>
      <c r="DT6">
        <v>796.7359483285635</v>
      </c>
      <c r="DU6">
        <v>1298.986110438706</v>
      </c>
      <c r="DV6">
        <v>556.96031511626541</v>
      </c>
      <c r="DW6">
        <v>1227.3320013538146</v>
      </c>
      <c r="DX6">
        <v>390.26538182056231</v>
      </c>
      <c r="DY6">
        <v>1497.3582331779155</v>
      </c>
      <c r="DZ6">
        <v>-47.64694755143514</v>
      </c>
      <c r="EA6">
        <v>249.91638174307954</v>
      </c>
      <c r="EB6">
        <v>780.76542594011244</v>
      </c>
      <c r="EC6">
        <v>774.27544135941378</v>
      </c>
      <c r="ED6">
        <v>1105.3299739676527</v>
      </c>
      <c r="EE6">
        <v>988.67378537096147</v>
      </c>
      <c r="EF6">
        <v>-80.519631049138852</v>
      </c>
      <c r="EG6">
        <v>489.88381059603461</v>
      </c>
      <c r="EH6">
        <v>263.07412733822252</v>
      </c>
      <c r="EI6">
        <v>1009.1249017173544</v>
      </c>
      <c r="EJ6">
        <v>-47.919225885267259</v>
      </c>
      <c r="EK6">
        <v>439.96954651397556</v>
      </c>
      <c r="EL6">
        <v>191.87538044685104</v>
      </c>
      <c r="EM6">
        <v>318.63110643103158</v>
      </c>
      <c r="EN6">
        <v>600.53379580311798</v>
      </c>
      <c r="EO6">
        <v>1144.7319020915515</v>
      </c>
      <c r="EP6">
        <v>509.71750059677998</v>
      </c>
      <c r="EQ6">
        <v>1169.7578729892698</v>
      </c>
      <c r="ER6">
        <v>290.51231568570171</v>
      </c>
      <c r="ES6">
        <v>719.48345446125836</v>
      </c>
      <c r="ET6">
        <v>-67.371798077992011</v>
      </c>
      <c r="EU6">
        <v>321.70951637268888</v>
      </c>
      <c r="EV6">
        <v>1452.2796780652968</v>
      </c>
      <c r="EW6">
        <v>-228.43611434039678</v>
      </c>
      <c r="EX6">
        <v>-261.30879783810042</v>
      </c>
      <c r="EY6">
        <v>207.66109768573256</v>
      </c>
      <c r="EZ6">
        <v>1046.6364122430057</v>
      </c>
      <c r="FA6">
        <v>1191.3874758202633</v>
      </c>
      <c r="FB6">
        <v>522.8777961290441</v>
      </c>
      <c r="FC6">
        <v>1037.3077045738403</v>
      </c>
      <c r="FD6">
        <v>807.64596238576451</v>
      </c>
      <c r="FE6">
        <v>-54.545933442359839</v>
      </c>
      <c r="FF6">
        <v>103.90375512186483</v>
      </c>
      <c r="FG6">
        <v>556.96031511626541</v>
      </c>
      <c r="FH6">
        <v>-97.985548554109599</v>
      </c>
      <c r="FI6">
        <v>388.05549151813602</v>
      </c>
      <c r="FJ6">
        <v>143.05858711534322</v>
      </c>
      <c r="FK6">
        <v>515.52610036321778</v>
      </c>
      <c r="FL6">
        <v>2111.3031777809611</v>
      </c>
      <c r="FM6">
        <v>501.27424094063451</v>
      </c>
      <c r="FN6">
        <v>191.87538044685104</v>
      </c>
      <c r="FO6">
        <v>807.40569166705802</v>
      </c>
      <c r="FP6">
        <v>515.21598944899813</v>
      </c>
      <c r="FQ6">
        <v>486.9147112125404</v>
      </c>
      <c r="FR6">
        <v>146.2900522086733</v>
      </c>
      <c r="FS6">
        <v>231.03021244032942</v>
      </c>
      <c r="FT6">
        <v>-47.161314563183922</v>
      </c>
      <c r="FU6">
        <v>171.19600429736215</v>
      </c>
      <c r="FV6">
        <v>153.5464067138432</v>
      </c>
      <c r="FW6">
        <v>28.735811241408317</v>
      </c>
      <c r="FX6">
        <v>343.55182628035573</v>
      </c>
      <c r="FY6">
        <v>1534.0590472903991</v>
      </c>
      <c r="FZ6">
        <v>-122.47073990527451</v>
      </c>
      <c r="GA6">
        <v>-261.30879783810042</v>
      </c>
      <c r="GB6">
        <v>233.73789104770273</v>
      </c>
      <c r="GC6">
        <v>1532.4608703494291</v>
      </c>
      <c r="GD6">
        <v>389.10244806238433</v>
      </c>
      <c r="GE6">
        <v>1077.922764690504</v>
      </c>
      <c r="GF6">
        <v>471.37065682642486</v>
      </c>
      <c r="GG6">
        <v>1179.8814879876597</v>
      </c>
      <c r="GH6">
        <v>275.61516239614593</v>
      </c>
      <c r="GI6">
        <v>-349.2804231630866</v>
      </c>
      <c r="GJ6">
        <v>1590.9026462801598</v>
      </c>
      <c r="GK6">
        <v>1036.017239347558</v>
      </c>
      <c r="GL6">
        <v>839.65983132915233</v>
      </c>
      <c r="GM6">
        <v>1299.4157490797313</v>
      </c>
      <c r="GN6">
        <v>1427.2009997729615</v>
      </c>
      <c r="GO6">
        <v>358.48869758626671</v>
      </c>
      <c r="GP6">
        <v>137.63028172830232</v>
      </c>
      <c r="GQ6">
        <v>290.58149003746331</v>
      </c>
      <c r="GR6">
        <v>-281.37174412714012</v>
      </c>
      <c r="GS6">
        <v>534.90820440375387</v>
      </c>
      <c r="GT6">
        <v>1268.8777286562606</v>
      </c>
      <c r="GU6">
        <v>347.556720759938</v>
      </c>
      <c r="GV6">
        <v>1007.0288868131348</v>
      </c>
      <c r="GW6">
        <v>982.1361518120741</v>
      </c>
      <c r="GX6">
        <v>-52.400220315931897</v>
      </c>
      <c r="GY6">
        <v>26.904566468572085</v>
      </c>
      <c r="GZ6">
        <v>462.63515629340725</v>
      </c>
      <c r="HA6">
        <v>191.87538044685104</v>
      </c>
      <c r="HB6">
        <v>108.65223852517765</v>
      </c>
      <c r="HC6">
        <v>1799.7830730470644</v>
      </c>
      <c r="HD6">
        <v>385.68158333476134</v>
      </c>
      <c r="HE6">
        <v>181.34217517388419</v>
      </c>
      <c r="HF6">
        <v>666.15782048846881</v>
      </c>
      <c r="HG6">
        <v>670.00839478546266</v>
      </c>
      <c r="HH6">
        <v>-80.519631049138852</v>
      </c>
      <c r="HI6">
        <v>0.55300838492260096</v>
      </c>
      <c r="HJ6">
        <v>58.318426883687145</v>
      </c>
      <c r="HK6">
        <v>641.02544272537705</v>
      </c>
      <c r="HL6">
        <v>333.32279620860015</v>
      </c>
      <c r="HM6">
        <v>625.93025482213397</v>
      </c>
      <c r="HN6">
        <v>-67.371798077992011</v>
      </c>
      <c r="HO6">
        <v>-122.47073990527451</v>
      </c>
      <c r="HP6">
        <v>290.84385574729913</v>
      </c>
      <c r="HQ6">
        <v>706.49983608199159</v>
      </c>
      <c r="HR6">
        <v>864.29354997563985</v>
      </c>
      <c r="HS6">
        <v>1804.9305209408274</v>
      </c>
      <c r="HT6">
        <v>570.73218463570811</v>
      </c>
      <c r="HU6">
        <v>1352.0890131566387</v>
      </c>
      <c r="HV6">
        <v>-349.2804231630866</v>
      </c>
      <c r="HW6">
        <v>-114.94210706627247</v>
      </c>
      <c r="HX6">
        <v>311.79274096017127</v>
      </c>
      <c r="HY6">
        <v>265.37993792260994</v>
      </c>
      <c r="HZ6">
        <v>848.86818677871577</v>
      </c>
      <c r="IA6">
        <v>79.011020120804019</v>
      </c>
      <c r="IB6">
        <v>1183.3441800934929</v>
      </c>
      <c r="IC6">
        <v>21.085460235245364</v>
      </c>
      <c r="ID6">
        <v>321.70951637268888</v>
      </c>
      <c r="IE6">
        <v>7.9798258810126699</v>
      </c>
      <c r="IF6">
        <v>-270.82241142720517</v>
      </c>
      <c r="IG6">
        <v>1500.8152647891502</v>
      </c>
      <c r="IH6">
        <v>407.87431022860738</v>
      </c>
      <c r="II6">
        <v>-175.04501735998036</v>
      </c>
      <c r="IJ6">
        <v>104.74574080930344</v>
      </c>
      <c r="IK6">
        <v>1319.2163296589351</v>
      </c>
      <c r="IL6">
        <v>1570.1293956912516</v>
      </c>
      <c r="IM6">
        <v>787.26684941837107</v>
      </c>
      <c r="IN6">
        <v>403.46197779047839</v>
      </c>
      <c r="IO6">
        <v>416.63306733117997</v>
      </c>
      <c r="IP6">
        <v>-76.885411667096733</v>
      </c>
      <c r="IQ6">
        <v>1228.6241073345561</v>
      </c>
      <c r="IR6">
        <v>952.88658458394468</v>
      </c>
      <c r="IS6">
        <v>334.0035062351019</v>
      </c>
      <c r="IT6">
        <v>1306.0358611159872</v>
      </c>
      <c r="IU6">
        <v>1685.3715098188834</v>
      </c>
      <c r="IV6">
        <v>108.3260001839901</v>
      </c>
    </row>
    <row r="7" spans="1:256">
      <c r="A7">
        <v>1810.4953318905877</v>
      </c>
      <c r="B7">
        <v>1290.8184353276356</v>
      </c>
      <c r="C7">
        <v>1467.8323271064432</v>
      </c>
      <c r="D7">
        <v>63.078767708295118</v>
      </c>
      <c r="E7">
        <v>-180.57425416652171</v>
      </c>
      <c r="F7">
        <v>961.46714123062713</v>
      </c>
      <c r="G7">
        <v>622.40993504191829</v>
      </c>
      <c r="H7">
        <v>140.48982289992819</v>
      </c>
      <c r="I7">
        <v>560.89374860849239</v>
      </c>
      <c r="J7">
        <v>451.58620367418928</v>
      </c>
      <c r="K7">
        <v>747.26309549433154</v>
      </c>
      <c r="L7">
        <v>658.43153162686224</v>
      </c>
      <c r="M7">
        <v>290.50575998481645</v>
      </c>
      <c r="N7">
        <v>409.25061501387586</v>
      </c>
      <c r="O7">
        <v>265.37993792260994</v>
      </c>
      <c r="P7">
        <v>107.62151904719755</v>
      </c>
      <c r="Q7">
        <v>-270.82241142720517</v>
      </c>
      <c r="R7">
        <v>-93.939742354117726</v>
      </c>
      <c r="S7">
        <v>722.28288730900783</v>
      </c>
      <c r="T7">
        <v>625.43246651718721</v>
      </c>
      <c r="U7">
        <v>915.96926449089642</v>
      </c>
      <c r="V7">
        <v>734.18008988228121</v>
      </c>
      <c r="W7">
        <v>337.19511467443061</v>
      </c>
      <c r="X7">
        <v>0.55300838492260096</v>
      </c>
      <c r="Y7">
        <v>369.05562920031281</v>
      </c>
      <c r="Z7">
        <v>900.8074349543823</v>
      </c>
      <c r="AA7">
        <v>1572.2983571667082</v>
      </c>
      <c r="AB7">
        <v>658.7964533351867</v>
      </c>
      <c r="AC7">
        <v>344.66542445787508</v>
      </c>
      <c r="AD7">
        <v>157.35513225485926</v>
      </c>
      <c r="AE7">
        <v>1104.8334554526505</v>
      </c>
      <c r="AF7">
        <v>968.27254944339847</v>
      </c>
      <c r="AG7">
        <v>185.11787601756038</v>
      </c>
      <c r="AH7">
        <v>461.50297908670689</v>
      </c>
      <c r="AI7">
        <v>25.445743385983477</v>
      </c>
      <c r="AJ7">
        <v>1090.515401196099</v>
      </c>
      <c r="AK7">
        <v>-261.30879783810042</v>
      </c>
      <c r="AL7">
        <v>377.1076362254193</v>
      </c>
      <c r="AM7">
        <v>108.3260001839901</v>
      </c>
      <c r="AN7">
        <v>181.32604774691615</v>
      </c>
      <c r="AO7">
        <v>26.904566468572085</v>
      </c>
      <c r="AP7">
        <v>42.911940611344747</v>
      </c>
      <c r="AQ7">
        <v>203.25057140725644</v>
      </c>
      <c r="AR7">
        <v>889.39122128258248</v>
      </c>
      <c r="AS7">
        <v>672.43930314049226</v>
      </c>
      <c r="AT7">
        <v>203.97625687374946</v>
      </c>
      <c r="AU7">
        <v>1247.9550698025448</v>
      </c>
      <c r="AV7">
        <v>1009.5280635407674</v>
      </c>
      <c r="AW7">
        <v>449.88787581301813</v>
      </c>
      <c r="AX7">
        <v>63.078767708295118</v>
      </c>
      <c r="AY7">
        <v>865.66616450773245</v>
      </c>
      <c r="AZ7">
        <v>772.7427116619557</v>
      </c>
      <c r="BA7">
        <v>-15.242087856205432</v>
      </c>
      <c r="BB7">
        <v>310.56870627385609</v>
      </c>
      <c r="BC7">
        <v>-34.499114580288335</v>
      </c>
      <c r="BD7">
        <v>710.54511442168075</v>
      </c>
      <c r="BE7">
        <v>1369.0472534276109</v>
      </c>
      <c r="BF7">
        <v>178.45526914187215</v>
      </c>
      <c r="BG7">
        <v>-15.258215283173476</v>
      </c>
      <c r="BH7">
        <v>213.10126049406864</v>
      </c>
      <c r="BI7">
        <v>850.58120665947251</v>
      </c>
      <c r="BJ7">
        <v>343.55182628035573</v>
      </c>
      <c r="BK7">
        <v>321.27898968888979</v>
      </c>
      <c r="BL7">
        <v>190.82842390260268</v>
      </c>
      <c r="BM7">
        <v>18.891982400128079</v>
      </c>
      <c r="BN7">
        <v>491.43360311546451</v>
      </c>
      <c r="BO7">
        <v>219.34082424956827</v>
      </c>
      <c r="BP7">
        <v>743.13123201315364</v>
      </c>
      <c r="BQ7">
        <v>1212.5481502061816</v>
      </c>
      <c r="BR7">
        <v>1492.9178403295571</v>
      </c>
      <c r="BS7">
        <v>-281.37174412714012</v>
      </c>
      <c r="BT7">
        <v>900.71828747294353</v>
      </c>
      <c r="BU7">
        <v>158.00231866678612</v>
      </c>
      <c r="BV7">
        <v>181.32604774691615</v>
      </c>
      <c r="BW7">
        <v>1374.0798805548493</v>
      </c>
      <c r="BX7">
        <v>855.22807255859641</v>
      </c>
      <c r="BY7">
        <v>1217.2966336094944</v>
      </c>
      <c r="BZ7">
        <v>1494.2518454010387</v>
      </c>
      <c r="CA7">
        <v>116.70743656639446</v>
      </c>
      <c r="CB7">
        <v>516.21797249207748</v>
      </c>
      <c r="CC7">
        <v>-349.2804231630866</v>
      </c>
      <c r="CD7">
        <v>1166.100272407291</v>
      </c>
      <c r="CE7">
        <v>608.95286916667089</v>
      </c>
      <c r="CF7">
        <v>998.28569176947644</v>
      </c>
      <c r="CG7">
        <v>1330.5915206193404</v>
      </c>
      <c r="CH7">
        <v>323.81552586720449</v>
      </c>
      <c r="CI7">
        <v>1012.4149695727796</v>
      </c>
      <c r="CJ7">
        <v>-182.85078610221905</v>
      </c>
      <c r="CK7">
        <v>184.63224302930914</v>
      </c>
      <c r="CL7">
        <v>11.571846646140653</v>
      </c>
      <c r="CM7">
        <v>815.17177453027807</v>
      </c>
      <c r="CN7">
        <v>774.27544135941378</v>
      </c>
      <c r="CO7">
        <v>690.27848092594957</v>
      </c>
      <c r="CP7">
        <v>756.15216702870396</v>
      </c>
      <c r="CQ7">
        <v>336.99558687545169</v>
      </c>
      <c r="CR7">
        <v>802.88986892677929</v>
      </c>
      <c r="CS7">
        <v>113.41736871096958</v>
      </c>
      <c r="CT7">
        <v>546.03893978594476</v>
      </c>
      <c r="CU7">
        <v>2142.281509697917</v>
      </c>
      <c r="CV7">
        <v>810.8897565239489</v>
      </c>
      <c r="CW7">
        <v>-168.49125637412499</v>
      </c>
      <c r="CX7">
        <v>380.405140511973</v>
      </c>
      <c r="CY7">
        <v>1094.0047234968226</v>
      </c>
      <c r="CZ7">
        <v>1115.7657163097217</v>
      </c>
      <c r="DA7">
        <v>-90.033244638243573</v>
      </c>
      <c r="DB7">
        <v>79.011020120804019</v>
      </c>
      <c r="DC7">
        <v>1871.5907945701836</v>
      </c>
      <c r="DD7">
        <v>-182.85078610221905</v>
      </c>
      <c r="DE7">
        <v>8.9352306622046065</v>
      </c>
      <c r="DF7">
        <v>-87.418616940063558</v>
      </c>
      <c r="DG7">
        <v>-37.730579673618394</v>
      </c>
      <c r="DH7">
        <v>399.5492748103436</v>
      </c>
      <c r="DI7">
        <v>882.13877179045323</v>
      </c>
      <c r="DJ7">
        <v>1187.6554152051208</v>
      </c>
      <c r="DK7">
        <v>225.2765613934715</v>
      </c>
      <c r="DL7">
        <v>413.36984739629224</v>
      </c>
      <c r="DM7">
        <v>-100.56644991121036</v>
      </c>
      <c r="DN7">
        <v>-34.499114580288335</v>
      </c>
      <c r="DO7">
        <v>1243.6823989122277</v>
      </c>
      <c r="DP7">
        <v>1465.5516482990997</v>
      </c>
      <c r="DQ7">
        <v>-228.43611434039678</v>
      </c>
      <c r="DR7">
        <v>-80.519631049138852</v>
      </c>
      <c r="DS7">
        <v>337.02351548697118</v>
      </c>
      <c r="DT7">
        <v>834.96244248548555</v>
      </c>
      <c r="DU7">
        <v>988.03934906170036</v>
      </c>
      <c r="DV7">
        <v>407.9003502795718</v>
      </c>
      <c r="DW7">
        <v>368.25491093893226</v>
      </c>
      <c r="DX7">
        <v>1164.790114603474</v>
      </c>
      <c r="DY7">
        <v>1115.2188400071698</v>
      </c>
      <c r="DZ7">
        <v>317.82506077902599</v>
      </c>
      <c r="EA7">
        <v>567.42740525639158</v>
      </c>
      <c r="EB7">
        <v>499.2331665934426</v>
      </c>
      <c r="EC7">
        <v>1199.8308439188338</v>
      </c>
      <c r="ED7">
        <v>378.21166267685578</v>
      </c>
      <c r="EE7">
        <v>136.19471521526842</v>
      </c>
      <c r="EF7">
        <v>821.81460951433871</v>
      </c>
      <c r="EG7">
        <v>303.66014865684849</v>
      </c>
      <c r="EH7">
        <v>1865.8883982740128</v>
      </c>
      <c r="EI7">
        <v>823.08037726962652</v>
      </c>
      <c r="EJ7">
        <v>1096.392623997629</v>
      </c>
      <c r="EK7">
        <v>925.85814879964562</v>
      </c>
      <c r="EL7">
        <v>1572.2983571667082</v>
      </c>
      <c r="EM7">
        <v>53.565154119190403</v>
      </c>
      <c r="EN7">
        <v>25.445743385983477</v>
      </c>
      <c r="EO7">
        <v>0.55300838492260096</v>
      </c>
      <c r="EP7">
        <v>88.497268849522428</v>
      </c>
      <c r="EQ7">
        <v>433.12268277111247</v>
      </c>
      <c r="ER7">
        <v>1482.482097987488</v>
      </c>
      <c r="ES7">
        <v>-87.434744367031655</v>
      </c>
      <c r="ET7">
        <v>524.43938983302542</v>
      </c>
      <c r="EU7">
        <v>336.99558687545169</v>
      </c>
      <c r="EV7">
        <v>653.83517993404143</v>
      </c>
      <c r="EW7">
        <v>82.803618234852038</v>
      </c>
      <c r="EX7">
        <v>-24.892857616691057</v>
      </c>
      <c r="EY7">
        <v>38.616832926684978</v>
      </c>
      <c r="EZ7">
        <v>1988.6521754726523</v>
      </c>
      <c r="FA7">
        <v>-67.371798077992011</v>
      </c>
      <c r="FB7">
        <v>355.89166880219796</v>
      </c>
      <c r="FC7">
        <v>1313.4626786120771</v>
      </c>
      <c r="FD7">
        <v>931.07005180488613</v>
      </c>
      <c r="FE7">
        <v>-80.791909382970914</v>
      </c>
      <c r="FF7">
        <v>-76.885411667096733</v>
      </c>
      <c r="FG7">
        <v>-349.2804231630866</v>
      </c>
      <c r="FH7">
        <v>1411.9255054984624</v>
      </c>
      <c r="FI7">
        <v>1250.1811745284933</v>
      </c>
      <c r="FJ7">
        <v>-155.34342340297815</v>
      </c>
      <c r="FK7">
        <v>782.45774559499353</v>
      </c>
      <c r="FL7">
        <v>181.74533699729702</v>
      </c>
      <c r="FM7">
        <v>-118.03236741618113</v>
      </c>
      <c r="FN7">
        <v>925.79360898209745</v>
      </c>
      <c r="FO7">
        <v>125.12963516908246</v>
      </c>
      <c r="FP7">
        <v>227.35742177347785</v>
      </c>
      <c r="FQ7">
        <v>384.76542366271104</v>
      </c>
      <c r="FR7">
        <v>-80.519631049138852</v>
      </c>
      <c r="FS7">
        <v>471.63302253626091</v>
      </c>
      <c r="FT7">
        <v>108.3260001839901</v>
      </c>
      <c r="FU7">
        <v>802.92682349704774</v>
      </c>
      <c r="FV7">
        <v>524.93593356124552</v>
      </c>
      <c r="FW7">
        <v>1763.3227484292058</v>
      </c>
      <c r="FX7">
        <v>184.61611560234101</v>
      </c>
      <c r="FY7">
        <v>850.25967823538997</v>
      </c>
      <c r="FZ7">
        <v>156.20642008649006</v>
      </c>
      <c r="GA7">
        <v>240.48720292154906</v>
      </c>
      <c r="GB7">
        <v>877.44138294678635</v>
      </c>
      <c r="GC7">
        <v>1417.5142257973421</v>
      </c>
      <c r="GD7">
        <v>302.27912737106658</v>
      </c>
      <c r="GE7">
        <v>-80.519631049138852</v>
      </c>
      <c r="GF7">
        <v>63.078767708295118</v>
      </c>
      <c r="GG7">
        <v>-261.30879783810042</v>
      </c>
      <c r="GH7">
        <v>572.42094077079628</v>
      </c>
      <c r="GI7">
        <v>234.66443182237148</v>
      </c>
      <c r="GJ7">
        <v>641.02544272537705</v>
      </c>
      <c r="GK7">
        <v>-124.98967935098804</v>
      </c>
      <c r="GL7">
        <v>235.83074290485197</v>
      </c>
      <c r="GM7">
        <v>549.57176759611718</v>
      </c>
      <c r="GN7">
        <v>853.0435640095144</v>
      </c>
      <c r="GO7">
        <v>-261.30879783810042</v>
      </c>
      <c r="GP7">
        <v>697.7740902347681</v>
      </c>
      <c r="GQ7">
        <v>108.63611109820958</v>
      </c>
      <c r="GR7">
        <v>459.31693768271845</v>
      </c>
      <c r="GS7">
        <v>-168.49125637412499</v>
      </c>
      <c r="GT7">
        <v>-218.82985737679945</v>
      </c>
      <c r="GU7">
        <v>391.07661095652327</v>
      </c>
      <c r="GV7">
        <v>372.53375036361462</v>
      </c>
      <c r="GW7">
        <v>171.82856158477952</v>
      </c>
      <c r="GX7">
        <v>-5.16800709013412</v>
      </c>
      <c r="GY7">
        <v>-316.40773966538296</v>
      </c>
      <c r="GZ7">
        <v>1199.8308439188338</v>
      </c>
      <c r="HA7">
        <v>1385.7244468222768</v>
      </c>
      <c r="HB7">
        <v>1603.6364875291767</v>
      </c>
      <c r="HC7">
        <v>541.99766668174595</v>
      </c>
      <c r="HD7">
        <v>108.73511722471686</v>
      </c>
      <c r="HE7">
        <v>534.14692443833826</v>
      </c>
      <c r="HF7">
        <v>1300.5197755311676</v>
      </c>
      <c r="HG7">
        <v>1473.7593926929756</v>
      </c>
      <c r="HH7">
        <v>-349.2804231630866</v>
      </c>
      <c r="HI7">
        <v>322.63605714735763</v>
      </c>
      <c r="HJ7">
        <v>404.9203933383663</v>
      </c>
      <c r="HK7">
        <v>1239.3298274389294</v>
      </c>
      <c r="HL7">
        <v>428.25728005586268</v>
      </c>
      <c r="HM7">
        <v>328.14534000801331</v>
      </c>
      <c r="HN7">
        <v>991.22735950150377</v>
      </c>
      <c r="HO7">
        <v>1663.8662754089244</v>
      </c>
      <c r="HP7">
        <v>17.390952879467392</v>
      </c>
      <c r="HQ7">
        <v>-80.791909382970914</v>
      </c>
      <c r="HR7">
        <v>598.8515953689149</v>
      </c>
      <c r="HS7">
        <v>627.31436284934784</v>
      </c>
      <c r="HT7">
        <v>-181.67172491707291</v>
      </c>
      <c r="HU7">
        <v>926.41501826541628</v>
      </c>
      <c r="HV7">
        <v>156.20642008649006</v>
      </c>
      <c r="HW7">
        <v>-5.9681170291316121</v>
      </c>
      <c r="HX7">
        <v>-47.919225885267259</v>
      </c>
      <c r="HY7">
        <v>799.27647668803763</v>
      </c>
      <c r="HZ7">
        <v>261.01965477187184</v>
      </c>
      <c r="IA7">
        <v>146.2900522086733</v>
      </c>
      <c r="IB7">
        <v>-122.47073990527451</v>
      </c>
      <c r="IC7">
        <v>263.63061760420101</v>
      </c>
      <c r="ID7">
        <v>974.65008819262403</v>
      </c>
      <c r="IE7">
        <v>743.4116041718014</v>
      </c>
      <c r="IF7">
        <v>1758.419321139558</v>
      </c>
      <c r="IG7">
        <v>20.261731484511429</v>
      </c>
      <c r="IH7">
        <v>864.60366088985916</v>
      </c>
      <c r="II7">
        <v>1375.0712895511749</v>
      </c>
      <c r="IJ7">
        <v>245.97394399177227</v>
      </c>
      <c r="IK7">
        <v>1217.4170493790737</v>
      </c>
      <c r="IL7">
        <v>500.82847487264092</v>
      </c>
      <c r="IM7">
        <v>420.15621583210628</v>
      </c>
      <c r="IN7">
        <v>594.02879781603201</v>
      </c>
      <c r="IO7">
        <v>-38.040690587837851</v>
      </c>
      <c r="IP7">
        <v>-22.124565602296997</v>
      </c>
      <c r="IQ7">
        <v>580.8884648268081</v>
      </c>
      <c r="IR7">
        <v>-24.892857616691057</v>
      </c>
      <c r="IS7">
        <v>-87.418616940063558</v>
      </c>
      <c r="IT7">
        <v>-75.426588584508082</v>
      </c>
      <c r="IU7">
        <v>1218.0642357910012</v>
      </c>
      <c r="IV7">
        <v>298.37262965519244</v>
      </c>
    </row>
    <row r="8" spans="1:256">
      <c r="A8">
        <v>1033.3216873077192</v>
      </c>
      <c r="B8">
        <v>532.61882848096593</v>
      </c>
      <c r="C8">
        <v>769.61715795042687</v>
      </c>
      <c r="D8">
        <v>-185.95717387909579</v>
      </c>
      <c r="E8">
        <v>564.43532461604195</v>
      </c>
      <c r="F8">
        <v>-202.91373239125858</v>
      </c>
      <c r="G8">
        <v>747.31810188767565</v>
      </c>
      <c r="H8">
        <v>838.86894020135981</v>
      </c>
      <c r="I8">
        <v>740.34798217643868</v>
      </c>
      <c r="J8">
        <v>8.9352306622046065</v>
      </c>
      <c r="K8">
        <v>476.02711684312209</v>
      </c>
      <c r="L8">
        <v>116.70743656639446</v>
      </c>
      <c r="M8">
        <v>113.41736871096958</v>
      </c>
      <c r="N8">
        <v>727.20014920529184</v>
      </c>
      <c r="O8">
        <v>1416.0731880278993</v>
      </c>
      <c r="P8">
        <v>857.58878327541299</v>
      </c>
      <c r="Q8">
        <v>1055.1401483169484</v>
      </c>
      <c r="R8">
        <v>12.249147416067395</v>
      </c>
      <c r="S8">
        <v>32.312093705106975</v>
      </c>
      <c r="T8">
        <v>209.52497803036999</v>
      </c>
      <c r="U8">
        <v>242.39766152807374</v>
      </c>
      <c r="V8">
        <v>968.27254944339847</v>
      </c>
      <c r="W8">
        <v>1865.8883982740128</v>
      </c>
      <c r="X8">
        <v>-349.2804231630866</v>
      </c>
      <c r="Y8">
        <v>499.75243326946759</v>
      </c>
      <c r="Z8">
        <v>1127.8328117757183</v>
      </c>
      <c r="AA8">
        <v>322.31408881184291</v>
      </c>
      <c r="AB8">
        <v>-34.499114580288335</v>
      </c>
      <c r="AC8">
        <v>-5.9681170291316121</v>
      </c>
      <c r="AD8">
        <v>1317.0019545399714</v>
      </c>
      <c r="AE8">
        <v>1285.3612294345312</v>
      </c>
      <c r="AF8">
        <v>99.997257405990709</v>
      </c>
      <c r="AG8">
        <v>1146.6878080489857</v>
      </c>
      <c r="AH8">
        <v>301.55851880730603</v>
      </c>
      <c r="AI8">
        <v>1982.7508960357254</v>
      </c>
      <c r="AJ8">
        <v>760.41092846547826</v>
      </c>
      <c r="AK8">
        <v>1077.5345946331504</v>
      </c>
      <c r="AL8">
        <v>2190.5482421542406</v>
      </c>
      <c r="AM8">
        <v>18.891982400128079</v>
      </c>
      <c r="AN8">
        <v>667.12148875345042</v>
      </c>
      <c r="AO8">
        <v>716.39001462577028</v>
      </c>
      <c r="AP8">
        <v>581.99249127824453</v>
      </c>
      <c r="AQ8">
        <v>547.2885630077044</v>
      </c>
      <c r="AR8">
        <v>606.4776826294094</v>
      </c>
      <c r="AS8">
        <v>-67.371798077992011</v>
      </c>
      <c r="AT8">
        <v>1115.7657163097217</v>
      </c>
      <c r="AU8">
        <v>1342.9987159924688</v>
      </c>
      <c r="AV8">
        <v>764.24007361509405</v>
      </c>
      <c r="AW8">
        <v>217.53963298316197</v>
      </c>
      <c r="AX8">
        <v>270.79703688522767</v>
      </c>
      <c r="AY8">
        <v>-161.62490605500145</v>
      </c>
      <c r="AZ8">
        <v>-47.64694755143514</v>
      </c>
      <c r="BA8">
        <v>297.49660335535611</v>
      </c>
      <c r="BB8">
        <v>458.0673144609587</v>
      </c>
      <c r="BC8">
        <v>200.79474736660902</v>
      </c>
      <c r="BD8">
        <v>-171.1385196441062</v>
      </c>
      <c r="BE8">
        <v>465.07926155040553</v>
      </c>
      <c r="BF8">
        <v>0.53688095795451485</v>
      </c>
      <c r="BG8">
        <v>450.50612911124477</v>
      </c>
      <c r="BH8">
        <v>1820.4723400832572</v>
      </c>
      <c r="BI8">
        <v>602.08358832254805</v>
      </c>
      <c r="BJ8">
        <v>1800.4749451759244</v>
      </c>
      <c r="BK8">
        <v>66.348820137908476</v>
      </c>
      <c r="BL8">
        <v>1706.0189753826087</v>
      </c>
      <c r="BM8">
        <v>614.86517477594805</v>
      </c>
      <c r="BN8">
        <v>1091.1161811748404</v>
      </c>
      <c r="BO8">
        <v>1496.4029043819814</v>
      </c>
      <c r="BP8">
        <v>-12.594824586224231</v>
      </c>
      <c r="BQ8">
        <v>216.39132834949351</v>
      </c>
      <c r="BR8">
        <v>2054.9360272416061</v>
      </c>
      <c r="BS8">
        <v>1330.9285961170478</v>
      </c>
      <c r="BT8">
        <v>712.44305706453156</v>
      </c>
      <c r="BU8">
        <v>537.85950113800436</v>
      </c>
      <c r="BV8">
        <v>365.42140981827072</v>
      </c>
      <c r="BW8">
        <v>1250.666807516744</v>
      </c>
      <c r="BX8">
        <v>-218.82985737679945</v>
      </c>
      <c r="BY8">
        <v>655.06696331367471</v>
      </c>
      <c r="BZ8">
        <v>939.81953513475014</v>
      </c>
      <c r="CA8">
        <v>404.9203933383663</v>
      </c>
      <c r="CB8">
        <v>330.13171497537678</v>
      </c>
      <c r="CC8">
        <v>787.26684941837107</v>
      </c>
      <c r="CD8">
        <v>1056.2441747683847</v>
      </c>
      <c r="CE8">
        <v>-8.9767326311502096</v>
      </c>
      <c r="CF8">
        <v>129.86536846972962</v>
      </c>
      <c r="CG8">
        <v>478.50230338038386</v>
      </c>
      <c r="CH8">
        <v>1040.1713912493763</v>
      </c>
      <c r="CI8">
        <v>100.23690016802162</v>
      </c>
      <c r="CJ8">
        <v>1239.5694702009605</v>
      </c>
      <c r="CK8">
        <v>744.61583222435036</v>
      </c>
      <c r="CL8">
        <v>104.72961338233536</v>
      </c>
      <c r="CM8">
        <v>2343.8608027954388</v>
      </c>
      <c r="CN8">
        <v>-12.594824586224231</v>
      </c>
      <c r="CO8">
        <v>-206.8202301071328</v>
      </c>
      <c r="CP8">
        <v>-193.38399137518584</v>
      </c>
      <c r="CQ8">
        <v>499.2331665934426</v>
      </c>
      <c r="CR8">
        <v>556.96031511626541</v>
      </c>
      <c r="CS8">
        <v>343.65022304406375</v>
      </c>
      <c r="CT8">
        <v>566.47392870536987</v>
      </c>
      <c r="CU8">
        <v>-281.35561670017199</v>
      </c>
      <c r="CV8">
        <v>889.17616907237073</v>
      </c>
      <c r="CW8">
        <v>0.53688095795451485</v>
      </c>
      <c r="CX8">
        <v>291.94788219873561</v>
      </c>
      <c r="CY8">
        <v>910.31406644449044</v>
      </c>
      <c r="CZ8">
        <v>-5.9681170291316121</v>
      </c>
      <c r="DA8">
        <v>374.62861119776318</v>
      </c>
      <c r="DB8">
        <v>1051.9139530928751</v>
      </c>
      <c r="DC8">
        <v>487.43634841592518</v>
      </c>
      <c r="DD8">
        <v>1499.5118912910946</v>
      </c>
      <c r="DE8">
        <v>772.12319492359109</v>
      </c>
      <c r="DF8">
        <v>981.51396009269888</v>
      </c>
      <c r="DG8">
        <v>-274.72890914307936</v>
      </c>
      <c r="DH8">
        <v>1183.2914671885317</v>
      </c>
      <c r="DI8">
        <v>434.46551107428797</v>
      </c>
      <c r="DJ8">
        <v>1255.5640942410673</v>
      </c>
      <c r="DK8">
        <v>-261.30879783810042</v>
      </c>
      <c r="DL8">
        <v>100.23690016802162</v>
      </c>
      <c r="DM8">
        <v>601.71734180480132</v>
      </c>
      <c r="DN8">
        <v>-316.40773966538296</v>
      </c>
      <c r="DO8">
        <v>622.19427981597119</v>
      </c>
      <c r="DP8">
        <v>1018.6111504460729</v>
      </c>
      <c r="DQ8">
        <v>-8.9767326311502096</v>
      </c>
      <c r="DR8">
        <v>67.026120907835207</v>
      </c>
      <c r="DS8">
        <v>1138.4271628699735</v>
      </c>
      <c r="DT8">
        <v>680.85171097264868</v>
      </c>
      <c r="DU8">
        <v>963.76981293648237</v>
      </c>
      <c r="DV8">
        <v>672.43930314049226</v>
      </c>
      <c r="DW8">
        <v>1124.1528538043315</v>
      </c>
      <c r="DX8">
        <v>985.67863834488355</v>
      </c>
      <c r="DY8">
        <v>83.48674468221185</v>
      </c>
      <c r="DZ8">
        <v>213.10126049406864</v>
      </c>
      <c r="EA8">
        <v>511.3749868780875</v>
      </c>
      <c r="EB8">
        <v>231.03021244032942</v>
      </c>
      <c r="EC8">
        <v>1343.6636235378403</v>
      </c>
      <c r="ED8">
        <v>302.15911913618777</v>
      </c>
      <c r="EE8">
        <v>877.71366128061845</v>
      </c>
      <c r="EF8">
        <v>534.09196703778832</v>
      </c>
      <c r="EG8">
        <v>75.862433727013155</v>
      </c>
      <c r="EH8">
        <v>780.1357789920354</v>
      </c>
      <c r="EI8">
        <v>1071.9607719549465</v>
      </c>
      <c r="EJ8">
        <v>785.38175280489429</v>
      </c>
      <c r="EK8">
        <v>45.137958340739146</v>
      </c>
      <c r="EL8">
        <v>925.40499901331191</v>
      </c>
      <c r="EM8">
        <v>588.90311977959982</v>
      </c>
      <c r="EN8">
        <v>1461.692650141857</v>
      </c>
      <c r="EO8">
        <v>1192.1131612867566</v>
      </c>
      <c r="EP8">
        <v>834.96244248548555</v>
      </c>
      <c r="EQ8">
        <v>661.2910727984879</v>
      </c>
      <c r="ER8">
        <v>1580.4275721457288</v>
      </c>
      <c r="ES8">
        <v>84.590771133648289</v>
      </c>
      <c r="ET8">
        <v>180.69161143765487</v>
      </c>
      <c r="EU8">
        <v>-155.34342340297815</v>
      </c>
      <c r="EV8">
        <v>1038.3779500643748</v>
      </c>
      <c r="EW8">
        <v>836.22914563577706</v>
      </c>
      <c r="EX8">
        <v>1186.5352613267162</v>
      </c>
      <c r="EY8">
        <v>668.86009015179422</v>
      </c>
      <c r="EZ8">
        <v>96.906855987190752</v>
      </c>
      <c r="FA8">
        <v>983.67903571574095</v>
      </c>
      <c r="FB8">
        <v>26.904566468572085</v>
      </c>
      <c r="FC8">
        <v>633.5964353598647</v>
      </c>
      <c r="FD8">
        <v>1218.3435901537425</v>
      </c>
      <c r="FE8">
        <v>1049.1125282144258</v>
      </c>
      <c r="FF8">
        <v>202.87223042231307</v>
      </c>
      <c r="FG8">
        <v>-193.40011880215388</v>
      </c>
      <c r="FH8">
        <v>801.3796205949136</v>
      </c>
      <c r="FI8">
        <v>1259.0329279204364</v>
      </c>
      <c r="FJ8">
        <v>1816.4726393414001</v>
      </c>
      <c r="FK8">
        <v>180.69161143765487</v>
      </c>
      <c r="FL8">
        <v>143.05858711534322</v>
      </c>
      <c r="FM8">
        <v>163.54565329119913</v>
      </c>
      <c r="FN8">
        <v>287.65277451407582</v>
      </c>
      <c r="FO8">
        <v>478.50230338038386</v>
      </c>
      <c r="FP8">
        <v>96.437084194250019</v>
      </c>
      <c r="FQ8">
        <v>692.2538665165423</v>
      </c>
      <c r="FR8">
        <v>-93.716227019054912</v>
      </c>
      <c r="FS8">
        <v>2330.3417048682581</v>
      </c>
      <c r="FT8">
        <v>1110.2169951531014</v>
      </c>
      <c r="FU8">
        <v>703.18161747130284</v>
      </c>
      <c r="FV8">
        <v>1159.3329087103693</v>
      </c>
      <c r="FW8">
        <v>175.36486772307222</v>
      </c>
      <c r="FX8">
        <v>321.70951637268888</v>
      </c>
      <c r="FY8">
        <v>1074.3315015566745</v>
      </c>
      <c r="FZ8">
        <v>1453.6043360207661</v>
      </c>
      <c r="GA8">
        <v>1296.7684858097502</v>
      </c>
      <c r="GB8">
        <v>368.25491093893226</v>
      </c>
      <c r="GC8">
        <v>491.43360311546451</v>
      </c>
      <c r="GD8">
        <v>125.12963516908246</v>
      </c>
      <c r="GE8">
        <v>727.21627663226013</v>
      </c>
      <c r="GF8">
        <v>271.14226179029703</v>
      </c>
      <c r="GG8">
        <v>1303.8541215688244</v>
      </c>
      <c r="GH8">
        <v>-34.499114580288335</v>
      </c>
      <c r="GI8">
        <v>75.088394977961741</v>
      </c>
      <c r="GJ8">
        <v>741.5094444474737</v>
      </c>
      <c r="GK8">
        <v>1290.3897320816134</v>
      </c>
      <c r="GL8">
        <v>291.94788219873561</v>
      </c>
      <c r="GM8">
        <v>-8.9606052041821052</v>
      </c>
      <c r="GN8">
        <v>879.39878695901484</v>
      </c>
      <c r="GO8">
        <v>1039.3341945181091</v>
      </c>
      <c r="GP8">
        <v>752.32287726674349</v>
      </c>
      <c r="GQ8">
        <v>185.32161946099563</v>
      </c>
      <c r="GR8">
        <v>421.29442153358633</v>
      </c>
      <c r="GS8">
        <v>838.54697186584531</v>
      </c>
      <c r="GT8">
        <v>286.65698587277711</v>
      </c>
      <c r="GU8">
        <v>-261.30879783810042</v>
      </c>
      <c r="GV8">
        <v>-19.527536818228157</v>
      </c>
      <c r="GW8">
        <v>1554.6108331183771</v>
      </c>
      <c r="GX8">
        <v>213.10126049406864</v>
      </c>
      <c r="GY8">
        <v>790.05214686985187</v>
      </c>
      <c r="GZ8">
        <v>-270.82241142720517</v>
      </c>
      <c r="HA8">
        <v>308.08239371897372</v>
      </c>
      <c r="HB8">
        <v>1299.4157490797313</v>
      </c>
      <c r="HC8">
        <v>1625.6748046214234</v>
      </c>
      <c r="HD8">
        <v>181.32604774691615</v>
      </c>
      <c r="HE8">
        <v>444.65942715519344</v>
      </c>
      <c r="HF8">
        <v>287.98298976625136</v>
      </c>
      <c r="HG8">
        <v>1314.4180833932692</v>
      </c>
      <c r="HH8">
        <v>298.37262965519244</v>
      </c>
      <c r="HI8">
        <v>603.49772568820379</v>
      </c>
      <c r="HJ8">
        <v>25.445743385983477</v>
      </c>
      <c r="HK8">
        <v>97.349994136009471</v>
      </c>
      <c r="HL8">
        <v>735.57220174178894</v>
      </c>
      <c r="HM8">
        <v>277.42374444232024</v>
      </c>
      <c r="HN8">
        <v>1114.7489453203484</v>
      </c>
      <c r="HO8">
        <v>1541.1907218133979</v>
      </c>
      <c r="HP8">
        <v>25.445743385983477</v>
      </c>
      <c r="HQ8">
        <v>1734.7523392665</v>
      </c>
      <c r="HR8">
        <v>690.03378450015612</v>
      </c>
      <c r="HS8">
        <v>1229.0303292149852</v>
      </c>
      <c r="HT8">
        <v>143.05858711534322</v>
      </c>
      <c r="HU8">
        <v>272.02820071412958</v>
      </c>
      <c r="HV8">
        <v>879.83763233079492</v>
      </c>
      <c r="HW8">
        <v>269.09870902405652</v>
      </c>
      <c r="HX8">
        <v>26.904566468572085</v>
      </c>
      <c r="HY8">
        <v>378.4935127367707</v>
      </c>
      <c r="HZ8">
        <v>-37.730579673618394</v>
      </c>
      <c r="IA8">
        <v>556.96031511626541</v>
      </c>
      <c r="IB8">
        <v>243.86793449725673</v>
      </c>
      <c r="IC8">
        <v>1118.3803440079018</v>
      </c>
      <c r="ID8">
        <v>147.84151866575453</v>
      </c>
      <c r="IE8">
        <v>126.24323334660178</v>
      </c>
      <c r="IF8">
        <v>429.38945726256304</v>
      </c>
      <c r="IG8">
        <v>683.50438318667818</v>
      </c>
      <c r="IH8">
        <v>388.05549151813602</v>
      </c>
      <c r="II8">
        <v>-155.34342340297815</v>
      </c>
      <c r="IJ8">
        <v>659.29147016934542</v>
      </c>
      <c r="IK8">
        <v>870.91213832059145</v>
      </c>
      <c r="IL8">
        <v>-182.85078610221905</v>
      </c>
      <c r="IM8">
        <v>358.75253478324578</v>
      </c>
      <c r="IN8">
        <v>277.0507289091799</v>
      </c>
      <c r="IO8">
        <v>1092.7088790312162</v>
      </c>
      <c r="IP8">
        <v>-135.61857287642127</v>
      </c>
      <c r="IQ8">
        <v>336.53283215455212</v>
      </c>
      <c r="IR8">
        <v>-22.124565602296997</v>
      </c>
      <c r="IS8">
        <v>549.04407772789398</v>
      </c>
      <c r="IT8">
        <v>-93.939742354117726</v>
      </c>
      <c r="IU8">
        <v>277.42374444232024</v>
      </c>
      <c r="IV8">
        <v>1188.3642759868862</v>
      </c>
    </row>
    <row r="9" spans="1:256">
      <c r="A9">
        <v>-80.791909382970914</v>
      </c>
      <c r="B9">
        <v>-34.499114580288335</v>
      </c>
      <c r="C9">
        <v>-316.40773966538296</v>
      </c>
      <c r="D9">
        <v>567.42740525639158</v>
      </c>
      <c r="E9">
        <v>140.41470116966445</v>
      </c>
      <c r="F9">
        <v>7.1797159420152266</v>
      </c>
      <c r="G9">
        <v>566.47392870536987</v>
      </c>
      <c r="H9">
        <v>495.90839228186877</v>
      </c>
      <c r="I9">
        <v>1190.5472789741866</v>
      </c>
      <c r="J9">
        <v>-19.14858557207959</v>
      </c>
      <c r="K9">
        <v>113.41736871096958</v>
      </c>
      <c r="L9">
        <v>1263.7967056166458</v>
      </c>
      <c r="M9">
        <v>875.2005772710977</v>
      </c>
      <c r="N9">
        <v>436.03229224662368</v>
      </c>
      <c r="O9">
        <v>484.45888717189314</v>
      </c>
      <c r="P9">
        <v>8.9352306622046065</v>
      </c>
      <c r="Q9">
        <v>1071.6506610407271</v>
      </c>
      <c r="R9">
        <v>386.34425498017856</v>
      </c>
      <c r="S9">
        <v>609.9063457176926</v>
      </c>
      <c r="T9">
        <v>1104.8443409794017</v>
      </c>
      <c r="U9">
        <v>-100.58257733817844</v>
      </c>
      <c r="V9">
        <v>243.86793449725673</v>
      </c>
      <c r="W9">
        <v>-182.85078610221905</v>
      </c>
      <c r="X9">
        <v>249.6701434602117</v>
      </c>
      <c r="Y9">
        <v>351.29213201496765</v>
      </c>
      <c r="Z9">
        <v>-80.519631049138852</v>
      </c>
      <c r="AA9">
        <v>-83.166894319120019</v>
      </c>
      <c r="AB9">
        <v>-175.04501735998036</v>
      </c>
      <c r="AC9">
        <v>780.61410181031385</v>
      </c>
      <c r="AD9">
        <v>944.49016310986497</v>
      </c>
      <c r="AE9">
        <v>1024.4065903936341</v>
      </c>
      <c r="AF9">
        <v>200.77861993964095</v>
      </c>
      <c r="AG9">
        <v>987.72219111112406</v>
      </c>
      <c r="AH9">
        <v>-270.82241142720517</v>
      </c>
      <c r="AI9">
        <v>1223.9233411665869</v>
      </c>
      <c r="AJ9">
        <v>311.77661353320326</v>
      </c>
      <c r="AK9">
        <v>871.74162369906355</v>
      </c>
      <c r="AL9">
        <v>957.56226602836489</v>
      </c>
      <c r="AM9">
        <v>274.09335472497929</v>
      </c>
      <c r="AN9">
        <v>568.22751519538906</v>
      </c>
      <c r="AO9">
        <v>-85.490288296191778</v>
      </c>
      <c r="AP9">
        <v>290.84385574729913</v>
      </c>
      <c r="AQ9">
        <v>1418.9002214420339</v>
      </c>
      <c r="AR9">
        <v>913.42045422136698</v>
      </c>
      <c r="AS9">
        <v>-228.43611434039678</v>
      </c>
      <c r="AT9">
        <v>1563.0570219114356</v>
      </c>
      <c r="AU9">
        <v>394.72647725746066</v>
      </c>
      <c r="AV9">
        <v>551.19506072357876</v>
      </c>
      <c r="AW9">
        <v>-202.91373239125858</v>
      </c>
      <c r="AX9">
        <v>255.89368919389142</v>
      </c>
      <c r="AY9">
        <v>201.874627024207</v>
      </c>
      <c r="AZ9">
        <v>965.06074455087253</v>
      </c>
      <c r="BA9">
        <v>391.62521828094947</v>
      </c>
      <c r="BB9">
        <v>1030.6549569657836</v>
      </c>
      <c r="BC9">
        <v>1113.3176341417354</v>
      </c>
      <c r="BD9">
        <v>546.41098241633028</v>
      </c>
      <c r="BE9">
        <v>705.31198663819612</v>
      </c>
      <c r="BF9">
        <v>-218.82985737679945</v>
      </c>
      <c r="BG9">
        <v>50.241045651367784</v>
      </c>
      <c r="BH9">
        <v>-80.519631049138852</v>
      </c>
      <c r="BI9">
        <v>1617.3460618434246</v>
      </c>
      <c r="BJ9">
        <v>542.84789685460032</v>
      </c>
      <c r="BK9">
        <v>1349.2402296974537</v>
      </c>
      <c r="BL9">
        <v>616.96888419080858</v>
      </c>
      <c r="BM9">
        <v>541.99766668174595</v>
      </c>
      <c r="BN9">
        <v>351.18993296586621</v>
      </c>
      <c r="BO9">
        <v>98.010882438627164</v>
      </c>
      <c r="BP9">
        <v>223.82111563518524</v>
      </c>
      <c r="BQ9">
        <v>267.22700440585572</v>
      </c>
      <c r="BR9">
        <v>672.43930314049226</v>
      </c>
      <c r="BS9">
        <v>43.377173751292929</v>
      </c>
      <c r="BT9">
        <v>1154.3976852584244</v>
      </c>
      <c r="BU9">
        <v>411.42579886015324</v>
      </c>
      <c r="BV9">
        <v>345.62082923906706</v>
      </c>
      <c r="BW9">
        <v>1193.1780963107769</v>
      </c>
      <c r="BX9">
        <v>156.20642008649006</v>
      </c>
      <c r="BY9">
        <v>499.51872622044499</v>
      </c>
      <c r="BZ9">
        <v>853.22846992945381</v>
      </c>
      <c r="CA9">
        <v>1128.9135492808687</v>
      </c>
      <c r="CB9">
        <v>1244.3168072524491</v>
      </c>
      <c r="CC9">
        <v>1206.2666675541582</v>
      </c>
      <c r="CD9">
        <v>1132.1683033204847</v>
      </c>
      <c r="CE9">
        <v>1371.3299124537534</v>
      </c>
      <c r="CF9">
        <v>954.02595989007216</v>
      </c>
      <c r="CG9">
        <v>510.88617530818925</v>
      </c>
      <c r="CH9">
        <v>411.46050531630226</v>
      </c>
      <c r="CI9">
        <v>1162.2095492035071</v>
      </c>
      <c r="CJ9">
        <v>9.6506471448554727</v>
      </c>
      <c r="CK9">
        <v>43.958897155593128</v>
      </c>
      <c r="CL9">
        <v>1760.8816784895998</v>
      </c>
      <c r="CM9">
        <v>113.41736871096958</v>
      </c>
      <c r="CN9">
        <v>676.38886405968753</v>
      </c>
      <c r="CO9">
        <v>345.62082923906706</v>
      </c>
      <c r="CP9">
        <v>630.46194206702467</v>
      </c>
      <c r="CQ9">
        <v>516.67481253158689</v>
      </c>
      <c r="CR9">
        <v>278.80004922758883</v>
      </c>
      <c r="CS9">
        <v>1387.2385990527473</v>
      </c>
      <c r="CT9">
        <v>1226.2649294726459</v>
      </c>
      <c r="CU9">
        <v>547.2885630077044</v>
      </c>
      <c r="CV9">
        <v>174.78841418802887</v>
      </c>
      <c r="CW9">
        <v>727.31373956315758</v>
      </c>
      <c r="CX9">
        <v>93.354422421929982</v>
      </c>
      <c r="CY9">
        <v>193.20299912254086</v>
      </c>
      <c r="CZ9">
        <v>-149.97810260451527</v>
      </c>
      <c r="DA9">
        <v>322.35670278461572</v>
      </c>
      <c r="DB9">
        <v>422.31994893045663</v>
      </c>
      <c r="DC9">
        <v>666.61153578278675</v>
      </c>
      <c r="DD9">
        <v>1302.339830068905</v>
      </c>
      <c r="DE9">
        <v>2012.9470858050827</v>
      </c>
      <c r="DF9">
        <v>189.72439745116637</v>
      </c>
      <c r="DG9">
        <v>1215.4496080928209</v>
      </c>
      <c r="DH9">
        <v>255.54549449922055</v>
      </c>
      <c r="DI9">
        <v>-270.82241142720517</v>
      </c>
      <c r="DJ9">
        <v>1146.512285974954</v>
      </c>
      <c r="DK9">
        <v>311.67273272529252</v>
      </c>
      <c r="DL9">
        <v>581.99249127824453</v>
      </c>
      <c r="DM9">
        <v>642.51566121073131</v>
      </c>
      <c r="DN9">
        <v>61.940562006814929</v>
      </c>
      <c r="DO9">
        <v>559.34228215141115</v>
      </c>
      <c r="DP9">
        <v>428.70318720660083</v>
      </c>
      <c r="DQ9">
        <v>1023.9177788237362</v>
      </c>
      <c r="DR9">
        <v>1528.1130497598085</v>
      </c>
      <c r="DS9">
        <v>1364.0924351620449</v>
      </c>
      <c r="DT9">
        <v>818.82212133928829</v>
      </c>
      <c r="DU9">
        <v>1791.5525394799529</v>
      </c>
      <c r="DV9">
        <v>-349.2804231630866</v>
      </c>
      <c r="DW9">
        <v>28.735811241408317</v>
      </c>
      <c r="DX9">
        <v>563.83319874478343</v>
      </c>
      <c r="DY9">
        <v>1996.6041953577753</v>
      </c>
      <c r="DZ9">
        <v>95.951451205998808</v>
      </c>
      <c r="EA9">
        <v>58.948073831764447</v>
      </c>
      <c r="EB9">
        <v>291.32948873555046</v>
      </c>
      <c r="EC9">
        <v>156.20642008649006</v>
      </c>
      <c r="ED9">
        <v>1378.4680923171072</v>
      </c>
      <c r="EE9">
        <v>-142.17233386227662</v>
      </c>
      <c r="EF9">
        <v>531.13211443453906</v>
      </c>
      <c r="EG9">
        <v>1151.4992657884736</v>
      </c>
      <c r="EH9">
        <v>441.10172372067586</v>
      </c>
      <c r="EI9">
        <v>313.20532225779209</v>
      </c>
      <c r="EJ9">
        <v>896.79664889589662</v>
      </c>
      <c r="EK9">
        <v>192.40725522007017</v>
      </c>
      <c r="EL9">
        <v>630.24385453942079</v>
      </c>
      <c r="EM9">
        <v>2084.4639130331252</v>
      </c>
      <c r="EN9">
        <v>155.30192143403261</v>
      </c>
      <c r="EO9">
        <v>11.086213657889404</v>
      </c>
      <c r="EP9">
        <v>93.715774753967366</v>
      </c>
      <c r="EQ9">
        <v>956.20242956797779</v>
      </c>
      <c r="ER9">
        <v>643.82487557312652</v>
      </c>
      <c r="ES9">
        <v>-47.64694755143514</v>
      </c>
      <c r="ET9">
        <v>113.41736871096958</v>
      </c>
      <c r="EU9">
        <v>360.58154944341595</v>
      </c>
      <c r="EV9">
        <v>641.02544272537705</v>
      </c>
      <c r="EW9">
        <v>1091.4133441476715</v>
      </c>
      <c r="EX9">
        <v>103.90375512186483</v>
      </c>
      <c r="EY9">
        <v>193.03831420502902</v>
      </c>
      <c r="EZ9">
        <v>547.29475740948499</v>
      </c>
      <c r="FA9">
        <v>945.94857865775271</v>
      </c>
      <c r="FB9">
        <v>783.76999837407732</v>
      </c>
      <c r="FC9">
        <v>278.80004922758883</v>
      </c>
      <c r="FD9">
        <v>295.28222823639243</v>
      </c>
      <c r="FE9">
        <v>1077.69910828655</v>
      </c>
      <c r="FF9">
        <v>-38.040690587837851</v>
      </c>
      <c r="FG9">
        <v>2021.8545104713976</v>
      </c>
      <c r="FH9">
        <v>476.07139502535415</v>
      </c>
      <c r="FI9">
        <v>230.44782319227784</v>
      </c>
      <c r="FJ9">
        <v>455.27113148272645</v>
      </c>
      <c r="FK9">
        <v>136.77643861956861</v>
      </c>
      <c r="FL9">
        <v>1019.0416771298724</v>
      </c>
      <c r="FM9">
        <v>286.10298199464592</v>
      </c>
      <c r="FN9">
        <v>-87.418616940063558</v>
      </c>
      <c r="FO9">
        <v>483.0082134966662</v>
      </c>
      <c r="FP9">
        <v>113.41736871096958</v>
      </c>
      <c r="FQ9">
        <v>504.60428512146535</v>
      </c>
      <c r="FR9">
        <v>351.98517108632382</v>
      </c>
      <c r="FS9">
        <v>1226.0507798084807</v>
      </c>
      <c r="FT9">
        <v>473.96768561049379</v>
      </c>
      <c r="FU9">
        <v>-37.730579673618394</v>
      </c>
      <c r="FV9">
        <v>1071.6388036194321</v>
      </c>
      <c r="FW9">
        <v>944.49016310986497</v>
      </c>
      <c r="FX9">
        <v>222.67281100151681</v>
      </c>
      <c r="FY9">
        <v>10.03925711364106</v>
      </c>
      <c r="FZ9">
        <v>-261.30879783810042</v>
      </c>
      <c r="GA9">
        <v>-100.58257733817844</v>
      </c>
      <c r="GB9">
        <v>478.01349181048562</v>
      </c>
      <c r="GC9">
        <v>401.12759443663595</v>
      </c>
      <c r="GD9">
        <v>659.29147016934542</v>
      </c>
      <c r="GE9">
        <v>634.39873516828447</v>
      </c>
      <c r="GF9">
        <v>936.04679501129442</v>
      </c>
      <c r="GG9">
        <v>321.58910060310922</v>
      </c>
      <c r="GH9">
        <v>669.34572314004549</v>
      </c>
      <c r="GI9">
        <v>1044.6619111354466</v>
      </c>
      <c r="GJ9">
        <v>522.88146099489495</v>
      </c>
      <c r="GK9">
        <v>925.68911181235944</v>
      </c>
      <c r="GL9">
        <v>-67.371798077992011</v>
      </c>
      <c r="GM9">
        <v>-349.2804231630866</v>
      </c>
      <c r="GN9">
        <v>228.38294917034818</v>
      </c>
      <c r="GO9">
        <v>436.16358997487879</v>
      </c>
      <c r="GP9">
        <v>1395.4438388488848</v>
      </c>
      <c r="GQ9">
        <v>162.76265949139417</v>
      </c>
      <c r="GR9">
        <v>-182.85078610221905</v>
      </c>
      <c r="GS9">
        <v>760.41092846547826</v>
      </c>
      <c r="GT9">
        <v>539.54170157220744</v>
      </c>
      <c r="GU9">
        <v>1040.3469133234082</v>
      </c>
      <c r="GV9">
        <v>1494.5311997637807</v>
      </c>
      <c r="GW9">
        <v>-67.371798077992011</v>
      </c>
      <c r="GX9">
        <v>15.524586146982749</v>
      </c>
      <c r="GY9">
        <v>295.28222823639243</v>
      </c>
      <c r="GZ9">
        <v>948.0486524392602</v>
      </c>
      <c r="HA9">
        <v>1698.6748521843494</v>
      </c>
      <c r="HB9">
        <v>129.1846903755004</v>
      </c>
      <c r="HC9">
        <v>1150.1086727766087</v>
      </c>
      <c r="HD9">
        <v>441.0950021127901</v>
      </c>
      <c r="HE9">
        <v>687.41088090255232</v>
      </c>
      <c r="HF9">
        <v>-5.16800709013412</v>
      </c>
      <c r="HG9">
        <v>445.44304094287554</v>
      </c>
      <c r="HH9">
        <v>866.52060505672284</v>
      </c>
      <c r="HI9">
        <v>-76.885411667096733</v>
      </c>
      <c r="HJ9">
        <v>970.78176002592886</v>
      </c>
      <c r="HK9">
        <v>1138.7945709661453</v>
      </c>
      <c r="HL9">
        <v>-228.43611434039678</v>
      </c>
      <c r="HM9">
        <v>19.164260733960194</v>
      </c>
      <c r="HN9">
        <v>1855.4124737444895</v>
      </c>
      <c r="HO9">
        <v>116.35942817991551</v>
      </c>
      <c r="HP9">
        <v>531.49346676657649</v>
      </c>
      <c r="HQ9">
        <v>-87.418616940063558</v>
      </c>
      <c r="HR9">
        <v>1362.0053810344555</v>
      </c>
      <c r="HS9">
        <v>1233.048344786906</v>
      </c>
      <c r="HT9">
        <v>1508.3243266018999</v>
      </c>
      <c r="HU9">
        <v>760.40154461957081</v>
      </c>
      <c r="HV9">
        <v>-62.933425588898686</v>
      </c>
      <c r="HW9">
        <v>472.73704898769728</v>
      </c>
      <c r="HX9">
        <v>1319.2163296589351</v>
      </c>
      <c r="HY9">
        <v>43.015821419255531</v>
      </c>
      <c r="HZ9">
        <v>678.59551506674745</v>
      </c>
      <c r="IA9">
        <v>-349.2804231630866</v>
      </c>
      <c r="IB9">
        <v>480.09860402115487</v>
      </c>
      <c r="IC9">
        <v>391.62521828094947</v>
      </c>
      <c r="ID9">
        <v>917.21648329110849</v>
      </c>
      <c r="IE9">
        <v>-193.38399137518584</v>
      </c>
      <c r="IF9">
        <v>1375.9668657288812</v>
      </c>
      <c r="IG9">
        <v>52.443075844678283</v>
      </c>
      <c r="IH9">
        <v>1210.8097154145237</v>
      </c>
      <c r="II9">
        <v>310.64443632650284</v>
      </c>
      <c r="IJ9">
        <v>805.79760210209179</v>
      </c>
      <c r="IK9">
        <v>1728.5961273402445</v>
      </c>
      <c r="IL9">
        <v>1097.4996888657536</v>
      </c>
      <c r="IM9">
        <v>176.46889417450862</v>
      </c>
      <c r="IN9">
        <v>884.07934260854881</v>
      </c>
      <c r="IO9">
        <v>372.04811737536329</v>
      </c>
      <c r="IP9">
        <v>-34.499114580288335</v>
      </c>
      <c r="IQ9">
        <v>-218.82985737679945</v>
      </c>
      <c r="IR9">
        <v>1958.515463350921</v>
      </c>
      <c r="IS9">
        <v>988.42751911905373</v>
      </c>
      <c r="IT9">
        <v>651.35999339677949</v>
      </c>
      <c r="IU9">
        <v>436.33466128818213</v>
      </c>
      <c r="IV9">
        <v>242.74247889844224</v>
      </c>
    </row>
    <row r="10" spans="1:256">
      <c r="A10">
        <v>275.2192819473529</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109375" defaultRowHeight="12.75"/>
  <cols>
    <col min="1" max="1" width="11.7109375" customWidth="1"/>
    <col min="2" max="4" width="10.7109375" customWidth="1"/>
    <col min="5" max="5" width="12.7109375" customWidth="1"/>
  </cols>
  <sheetData>
    <row r="1" spans="1:62">
      <c r="A1" t="s">
        <v>24</v>
      </c>
      <c r="B1">
        <f>'4C Success'!$A$43</f>
        <v>0</v>
      </c>
      <c r="C1">
        <v>1</v>
      </c>
      <c r="D1">
        <v>1.01E+300</v>
      </c>
      <c r="F1" t="s">
        <v>35</v>
      </c>
      <c r="I1" t="s">
        <v>42</v>
      </c>
      <c r="J1">
        <v>3</v>
      </c>
      <c r="L1" t="s">
        <v>44</v>
      </c>
      <c r="M1" t="b">
        <v>1</v>
      </c>
      <c r="O1" t="s">
        <v>81</v>
      </c>
    </row>
    <row r="2" spans="1:62">
      <c r="A2" t="s">
        <v>25</v>
      </c>
      <c r="B2">
        <v>2</v>
      </c>
      <c r="C2">
        <v>0</v>
      </c>
      <c r="F2" t="s">
        <v>36</v>
      </c>
      <c r="G2" t="b">
        <v>0</v>
      </c>
      <c r="I2" t="s">
        <v>43</v>
      </c>
      <c r="L2" t="s">
        <v>45</v>
      </c>
      <c r="M2">
        <v>1000</v>
      </c>
      <c r="O2" t="s">
        <v>82</v>
      </c>
    </row>
    <row r="3" spans="1:62">
      <c r="A3" t="s">
        <v>26</v>
      </c>
      <c r="B3" t="b">
        <v>0</v>
      </c>
      <c r="C3">
        <v>5</v>
      </c>
      <c r="F3" t="s">
        <v>37</v>
      </c>
      <c r="G3" t="b">
        <v>0</v>
      </c>
      <c r="L3" t="s">
        <v>46</v>
      </c>
      <c r="M3">
        <v>1</v>
      </c>
      <c r="N3">
        <v>0</v>
      </c>
      <c r="O3" t="s">
        <v>83</v>
      </c>
    </row>
    <row r="4" spans="1:62">
      <c r="A4" t="s">
        <v>27</v>
      </c>
      <c r="B4" t="b">
        <v>0</v>
      </c>
      <c r="C4">
        <v>0</v>
      </c>
      <c r="F4" t="s">
        <v>38</v>
      </c>
      <c r="G4" t="b">
        <v>0</v>
      </c>
      <c r="L4" t="s">
        <v>47</v>
      </c>
      <c r="M4" t="b">
        <v>1</v>
      </c>
      <c r="O4" t="s">
        <v>61</v>
      </c>
    </row>
    <row r="5" spans="1:62">
      <c r="A5" t="s">
        <v>28</v>
      </c>
      <c r="B5" t="b">
        <v>0</v>
      </c>
      <c r="C5">
        <v>100</v>
      </c>
      <c r="D5">
        <v>0.01</v>
      </c>
      <c r="E5" t="b">
        <v>1</v>
      </c>
      <c r="F5" t="s">
        <v>39</v>
      </c>
      <c r="G5" t="b">
        <v>0</v>
      </c>
      <c r="L5" t="s">
        <v>48</v>
      </c>
      <c r="M5">
        <v>3</v>
      </c>
      <c r="O5" t="s">
        <v>62</v>
      </c>
    </row>
    <row r="6" spans="1:62">
      <c r="A6" t="s">
        <v>29</v>
      </c>
      <c r="B6" t="b">
        <v>0</v>
      </c>
      <c r="F6" t="s">
        <v>40</v>
      </c>
      <c r="G6" t="b">
        <v>0</v>
      </c>
      <c r="L6" t="s">
        <v>49</v>
      </c>
      <c r="M6" t="b">
        <v>0</v>
      </c>
    </row>
    <row r="7" spans="1:62">
      <c r="A7" t="s">
        <v>30</v>
      </c>
      <c r="B7">
        <v>50</v>
      </c>
      <c r="L7" t="s">
        <v>50</v>
      </c>
      <c r="M7" t="b">
        <v>0</v>
      </c>
    </row>
    <row r="8" spans="1:62">
      <c r="A8" t="s">
        <v>31</v>
      </c>
      <c r="B8" t="s">
        <v>31</v>
      </c>
      <c r="F8" t="s">
        <v>41</v>
      </c>
      <c r="G8" t="b">
        <v>0</v>
      </c>
      <c r="H8">
        <v>100</v>
      </c>
    </row>
    <row r="9" spans="1:62">
      <c r="A9" t="s">
        <v>32</v>
      </c>
      <c r="B9">
        <v>3</v>
      </c>
    </row>
    <row r="10" spans="1:62">
      <c r="A10" t="s">
        <v>33</v>
      </c>
      <c r="B10" t="b">
        <v>0</v>
      </c>
    </row>
    <row r="11" spans="1:62">
      <c r="A11" t="s">
        <v>84</v>
      </c>
      <c r="B11" t="b">
        <v>1</v>
      </c>
    </row>
    <row r="12" spans="1:62">
      <c r="A12" t="s">
        <v>34</v>
      </c>
      <c r="B12" t="b">
        <v>0</v>
      </c>
    </row>
    <row r="14" spans="1:62" ht="13.5" thickBot="1">
      <c r="A14" t="s">
        <v>51</v>
      </c>
      <c r="B14">
        <v>2</v>
      </c>
      <c r="AX14" t="s">
        <v>52</v>
      </c>
      <c r="AY14">
        <v>0</v>
      </c>
    </row>
    <row r="15" spans="1:62" s="16" customFormat="1" ht="13.5" thickTop="1">
      <c r="A15" s="16" t="s">
        <v>53</v>
      </c>
      <c r="B15" s="16" t="s">
        <v>54</v>
      </c>
      <c r="C15" s="16" t="s">
        <v>55</v>
      </c>
      <c r="D15" s="16" t="s">
        <v>56</v>
      </c>
      <c r="E15" s="16" t="s">
        <v>57</v>
      </c>
      <c r="F15" s="16" t="s">
        <v>58</v>
      </c>
      <c r="G15" s="16" t="s">
        <v>59</v>
      </c>
      <c r="H15" s="16" t="s">
        <v>60</v>
      </c>
      <c r="I15" s="16" t="s">
        <v>61</v>
      </c>
      <c r="J15" s="16" t="s">
        <v>62</v>
      </c>
      <c r="K15" s="16" t="s">
        <v>63</v>
      </c>
      <c r="AT15" s="16" t="s">
        <v>77</v>
      </c>
      <c r="AU15" s="16" t="s">
        <v>78</v>
      </c>
      <c r="AV15" s="16" t="s">
        <v>79</v>
      </c>
      <c r="AW15" s="16" t="s">
        <v>80</v>
      </c>
      <c r="AX15" s="16" t="s">
        <v>64</v>
      </c>
      <c r="AY15" s="16" t="s">
        <v>65</v>
      </c>
      <c r="AZ15" s="16" t="s">
        <v>66</v>
      </c>
      <c r="BA15" s="16" t="s">
        <v>67</v>
      </c>
      <c r="BB15" s="16" t="s">
        <v>68</v>
      </c>
      <c r="BC15" s="16" t="s">
        <v>69</v>
      </c>
      <c r="BD15" s="16" t="s">
        <v>70</v>
      </c>
      <c r="BE15" s="16" t="s">
        <v>71</v>
      </c>
      <c r="BF15" s="16" t="s">
        <v>72</v>
      </c>
      <c r="BG15" s="16" t="s">
        <v>73</v>
      </c>
      <c r="BH15" s="16" t="s">
        <v>74</v>
      </c>
      <c r="BI15" s="16" t="s">
        <v>75</v>
      </c>
      <c r="BJ15" s="16" t="s">
        <v>76</v>
      </c>
    </row>
    <row r="16" spans="1:62">
      <c r="A16" t="s">
        <v>85</v>
      </c>
      <c r="B16">
        <v>0.1</v>
      </c>
      <c r="C16">
        <v>0.5</v>
      </c>
      <c r="E16">
        <v>0</v>
      </c>
      <c r="G16">
        <v>1</v>
      </c>
      <c r="H16" t="e">
        <f>'4C Success'!#REF!</f>
        <v>#REF!</v>
      </c>
      <c r="I16">
        <v>0</v>
      </c>
      <c r="J16">
        <v>2</v>
      </c>
      <c r="K16" t="s">
        <v>86</v>
      </c>
    </row>
    <row r="17" spans="1:11">
      <c r="A17" t="s">
        <v>87</v>
      </c>
      <c r="B17">
        <v>0.1</v>
      </c>
      <c r="C17">
        <v>0.5</v>
      </c>
      <c r="E17">
        <v>0</v>
      </c>
      <c r="G17">
        <v>1</v>
      </c>
      <c r="H17" t="e">
        <f>'4C Success'!#REF!</f>
        <v>#REF!</v>
      </c>
      <c r="I17">
        <v>0</v>
      </c>
      <c r="J17">
        <v>1</v>
      </c>
      <c r="K17" t="s">
        <v>88</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heetViews>
  <sheetFormatPr defaultRowHeight="12.75"/>
  <cols>
    <col min="1" max="1" width="16.7109375" customWidth="1"/>
    <col min="2" max="2" width="25.42578125" customWidth="1"/>
    <col min="3" max="3" width="26.7109375" customWidth="1"/>
    <col min="4" max="4" width="24.140625" customWidth="1"/>
    <col min="5" max="5" width="26.5703125" customWidth="1"/>
    <col min="6" max="6" width="16.7109375" customWidth="1"/>
  </cols>
  <sheetData>
    <row r="1" spans="1:8">
      <c r="A1" t="str">
        <f ca="1">MID(CELL("filename"),FIND("[",CELL("filename"))+1,FIND("]",CELL("filename"))-FIND("[",CELL("filename"))-14)&amp;MID(CELL("filename"),FIND(".",CELL("filename")),5)</f>
        <v>834_PortMod_Soln4C_cb_.xlsx</v>
      </c>
      <c r="D1" s="32" t="s">
        <v>89</v>
      </c>
      <c r="F1" s="32" t="s">
        <v>142</v>
      </c>
      <c r="G1" s="11"/>
      <c r="H1" s="11"/>
    </row>
    <row r="2" spans="1:8">
      <c r="E2" s="32"/>
      <c r="F2" s="32" t="s">
        <v>144</v>
      </c>
      <c r="G2" s="11"/>
      <c r="H2" s="11"/>
    </row>
    <row r="15" spans="1:8" ht="12.75" customHeight="1">
      <c r="E15" s="109">
        <f>0.08/0.2</f>
        <v>0.39999999999999997</v>
      </c>
      <c r="F15" s="105">
        <f>_xll.PTreeNodeProbability(treeCalc_1!$F$2,5)</f>
        <v>0.08</v>
      </c>
    </row>
    <row r="16" spans="1:8" ht="12.75" customHeight="1">
      <c r="E16" s="106">
        <v>81.8</v>
      </c>
      <c r="F16" s="104">
        <f>_xll.PTreeNodeValue(treeCalc_1!$F$2,5)</f>
        <v>114.8</v>
      </c>
    </row>
    <row r="17" spans="2:6" ht="12.75" customHeight="1">
      <c r="D17" s="110" t="b">
        <f>_xll.PTreeNodeDecision(treeCalc_1!$F$2,4)</f>
        <v>1</v>
      </c>
      <c r="E17" s="111" t="s">
        <v>190</v>
      </c>
    </row>
    <row r="18" spans="2:6" ht="12.75" customHeight="1">
      <c r="D18" s="106">
        <v>0</v>
      </c>
      <c r="E18" s="112">
        <f>_xll.PTreeNodeValue(treeCalc_1!$F$2,4)</f>
        <v>61.519999999999996</v>
      </c>
    </row>
    <row r="19" spans="2:6" ht="12.75" customHeight="1">
      <c r="E19" s="109">
        <f>1-E15</f>
        <v>0.60000000000000009</v>
      </c>
      <c r="F19" s="105">
        <f>_xll.PTreeNodeProbability(treeCalc_1!$F$2,6)</f>
        <v>0.12000000000000002</v>
      </c>
    </row>
    <row r="20" spans="2:6" ht="12.75" customHeight="1">
      <c r="E20" s="106">
        <v>-7</v>
      </c>
      <c r="F20" s="104">
        <f>_xll.PTreeNodeValue(treeCalc_1!$F$2,6)</f>
        <v>26</v>
      </c>
    </row>
    <row r="21" spans="2:6" ht="12.75" customHeight="1">
      <c r="C21" s="109">
        <v>0.2</v>
      </c>
      <c r="D21" s="107" t="s">
        <v>191</v>
      </c>
    </row>
    <row r="22" spans="2:6" ht="12.75" customHeight="1">
      <c r="C22" s="106">
        <v>33</v>
      </c>
      <c r="D22" s="108">
        <f>_xll.PTreeNodeValue(treeCalc_1!$F$2,3)</f>
        <v>61.519999999999996</v>
      </c>
    </row>
    <row r="23" spans="2:6" ht="12.75" customHeight="1">
      <c r="D23" s="110" t="b">
        <f>_xll.PTreeNodeDecision(treeCalc_1!$F$2,7)</f>
        <v>0</v>
      </c>
      <c r="E23" s="105">
        <f>_xll.PTreeNodeProbability(treeCalc_1!$F$2,7)</f>
        <v>0</v>
      </c>
    </row>
    <row r="24" spans="2:6" ht="12.75" customHeight="1">
      <c r="D24" s="106">
        <v>0</v>
      </c>
      <c r="E24" s="104">
        <f>_xll.PTreeNodeValue(treeCalc_1!$F$2,7)</f>
        <v>33</v>
      </c>
    </row>
    <row r="25" spans="2:6" ht="12.75" customHeight="1">
      <c r="B25" s="110" t="b">
        <f>_xll.PTreeNodeDecision(treeCalc_1!$F$2,2)</f>
        <v>1</v>
      </c>
      <c r="C25" s="111" t="s">
        <v>192</v>
      </c>
    </row>
    <row r="26" spans="2:6" ht="12.75" customHeight="1">
      <c r="B26" s="106">
        <v>0</v>
      </c>
      <c r="C26" s="112">
        <f>_xll.PTreeNodeValue(treeCalc_1!$F$2,2)</f>
        <v>10.576000000000001</v>
      </c>
    </row>
    <row r="27" spans="2:6" ht="12.75" customHeight="1">
      <c r="E27" s="109">
        <f>0.14/0.8</f>
        <v>0.17500000000000002</v>
      </c>
      <c r="F27" s="105">
        <f>_xll.PTreeNodeProbability(treeCalc_1!$F$2,10)</f>
        <v>0.14000000000000001</v>
      </c>
    </row>
    <row r="28" spans="2:6" ht="12.75" customHeight="1">
      <c r="E28" s="106">
        <v>81.8</v>
      </c>
      <c r="F28" s="104">
        <f>_xll.PTreeNodeValue(treeCalc_1!$F$2,10)</f>
        <v>71.099999999999994</v>
      </c>
    </row>
    <row r="29" spans="2:6" ht="12.75" customHeight="1">
      <c r="D29" s="110" t="b">
        <f>_xll.PTreeNodeDecision(treeCalc_1!$F$2,9)</f>
        <v>1</v>
      </c>
      <c r="E29" s="111" t="s">
        <v>190</v>
      </c>
    </row>
    <row r="30" spans="2:6" ht="12.75" customHeight="1">
      <c r="D30" s="106">
        <v>0</v>
      </c>
      <c r="E30" s="112">
        <f>_xll.PTreeNodeValue(treeCalc_1!$F$2,9)</f>
        <v>-2.1599999999999984</v>
      </c>
    </row>
    <row r="31" spans="2:6" ht="12.75" customHeight="1">
      <c r="E31" s="109">
        <f>1-E27</f>
        <v>0.82499999999999996</v>
      </c>
      <c r="F31" s="105">
        <f>_xll.PTreeNodeProbability(treeCalc_1!$F$2,11)</f>
        <v>0.66</v>
      </c>
    </row>
    <row r="32" spans="2:6" ht="12.75" customHeight="1">
      <c r="E32" s="106">
        <v>-7</v>
      </c>
      <c r="F32" s="104">
        <f>_xll.PTreeNodeValue(treeCalc_1!$F$2,11)</f>
        <v>-17.7</v>
      </c>
    </row>
    <row r="33" spans="1:5" ht="12.75" customHeight="1">
      <c r="C33" s="109">
        <f>1-C21</f>
        <v>0.8</v>
      </c>
      <c r="D33" s="107" t="s">
        <v>191</v>
      </c>
    </row>
    <row r="34" spans="1:5" ht="12.75" customHeight="1">
      <c r="C34" s="106">
        <v>-10.7</v>
      </c>
      <c r="D34" s="108">
        <f>_xll.PTreeNodeValue(treeCalc_1!$F$2,8)</f>
        <v>-2.1599999999999984</v>
      </c>
    </row>
    <row r="35" spans="1:5" ht="12.75" customHeight="1">
      <c r="D35" s="110" t="b">
        <f>_xll.PTreeNodeDecision(treeCalc_1!$F$2,12)</f>
        <v>0</v>
      </c>
      <c r="E35" s="105">
        <f>_xll.PTreeNodeProbability(treeCalc_1!$F$2,12)</f>
        <v>0</v>
      </c>
    </row>
    <row r="36" spans="1:5" ht="12.75" customHeight="1">
      <c r="D36" s="106">
        <v>0</v>
      </c>
      <c r="E36" s="104">
        <f>_xll.PTreeNodeValue(treeCalc_1!$F$2,12)</f>
        <v>-10.7</v>
      </c>
    </row>
    <row r="37" spans="1:5" ht="12.75" customHeight="1">
      <c r="A37" s="106"/>
      <c r="B37" s="107" t="s">
        <v>193</v>
      </c>
    </row>
    <row r="38" spans="1:5" ht="12.75" customHeight="1">
      <c r="A38" s="106"/>
      <c r="B38" s="108">
        <f>_xll.PTreeNodeValue(treeCalc_1!$F$2,1)</f>
        <v>10.576000000000001</v>
      </c>
    </row>
    <row r="39" spans="1:5" ht="12.75" customHeight="1">
      <c r="B39" s="110" t="b">
        <f>_xll.PTreeNodeDecision(treeCalc_1!$F$2,13)</f>
        <v>0</v>
      </c>
      <c r="C39" s="105">
        <f>_xll.PTreeNodeProbability(treeCalc_1!$F$2,13)</f>
        <v>0</v>
      </c>
    </row>
    <row r="40" spans="1:5" ht="12.75" customHeight="1">
      <c r="B40" s="106">
        <v>0</v>
      </c>
      <c r="C40" s="104">
        <f>_xll.PTreeNodeValue(treeCalc_1!$F$2,13)</f>
        <v>0</v>
      </c>
    </row>
    <row r="44" spans="1:5">
      <c r="A44" s="31" t="s">
        <v>116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5"/>
  <sheetViews>
    <sheetView tabSelected="1" topLeftCell="E30" workbookViewId="0">
      <selection activeCell="T54" sqref="T54"/>
    </sheetView>
  </sheetViews>
  <sheetFormatPr defaultRowHeight="12.75"/>
  <cols>
    <col min="15" max="15" width="8.85546875" style="6" customWidth="1"/>
    <col min="16" max="16" width="8.7109375" customWidth="1"/>
    <col min="17" max="17" width="17.42578125" bestFit="1" customWidth="1"/>
    <col min="20" max="20" width="9.7109375" customWidth="1"/>
    <col min="21" max="21" width="13.42578125" bestFit="1" customWidth="1"/>
  </cols>
  <sheetData>
    <row r="1" spans="1:26">
      <c r="A1" t="str">
        <f ca="1">'4C Success'!A1</f>
        <v>834_PortMod_Soln4C_cb_.xlsx</v>
      </c>
      <c r="E1" s="32" t="s">
        <v>89</v>
      </c>
      <c r="F1" s="11"/>
      <c r="G1" s="11"/>
      <c r="H1" s="11"/>
      <c r="I1" s="32" t="s">
        <v>142</v>
      </c>
    </row>
    <row r="2" spans="1:26">
      <c r="A2" s="1"/>
      <c r="E2" s="32"/>
      <c r="F2" s="11"/>
      <c r="G2" s="11"/>
      <c r="H2" s="11"/>
      <c r="I2" s="32" t="s">
        <v>143</v>
      </c>
    </row>
    <row r="3" spans="1:26">
      <c r="F3" s="12">
        <v>0.1</v>
      </c>
      <c r="G3" s="86" t="s">
        <v>225</v>
      </c>
    </row>
    <row r="4" spans="1:26" ht="20.25" customHeight="1">
      <c r="A4" s="34"/>
      <c r="B4" s="35"/>
      <c r="C4" s="35"/>
      <c r="D4" s="36" t="s">
        <v>14</v>
      </c>
      <c r="E4" s="35"/>
      <c r="F4" s="37" t="s">
        <v>111</v>
      </c>
      <c r="G4" s="35"/>
      <c r="H4" s="35"/>
      <c r="I4" s="35"/>
      <c r="J4" s="35" t="s">
        <v>9</v>
      </c>
      <c r="K4" s="35" t="s">
        <v>11</v>
      </c>
      <c r="L4" s="35"/>
      <c r="M4" s="38"/>
    </row>
    <row r="5" spans="1:26">
      <c r="A5" s="39" t="s">
        <v>0</v>
      </c>
      <c r="B5" s="4" t="s">
        <v>2</v>
      </c>
      <c r="C5" s="4" t="s">
        <v>7</v>
      </c>
      <c r="D5" s="4" t="s">
        <v>1</v>
      </c>
      <c r="E5" s="75" t="s">
        <v>118</v>
      </c>
      <c r="F5" s="4" t="s">
        <v>119</v>
      </c>
      <c r="G5" s="4" t="s">
        <v>120</v>
      </c>
      <c r="H5" s="4" t="s">
        <v>121</v>
      </c>
      <c r="I5" s="40" t="s">
        <v>122</v>
      </c>
      <c r="J5" s="4" t="s">
        <v>10</v>
      </c>
      <c r="K5" s="4" t="s">
        <v>10</v>
      </c>
      <c r="L5" s="4" t="s">
        <v>12</v>
      </c>
      <c r="M5" s="40" t="s">
        <v>13</v>
      </c>
    </row>
    <row r="6" spans="1:26">
      <c r="A6" s="41">
        <v>1</v>
      </c>
      <c r="B6" s="19">
        <v>0.2</v>
      </c>
      <c r="C6" s="45">
        <v>49.5</v>
      </c>
      <c r="D6" s="46">
        <v>150</v>
      </c>
      <c r="E6" s="46">
        <v>57</v>
      </c>
      <c r="F6" s="46">
        <v>305</v>
      </c>
      <c r="G6" s="46">
        <v>162</v>
      </c>
      <c r="H6" s="46">
        <v>107</v>
      </c>
      <c r="I6" s="47">
        <v>55</v>
      </c>
      <c r="J6" s="42">
        <f t="shared" ref="J6:J24" si="0">ROUND(NPV(PVdisc,E6:I6)*(1+PVdisc)^0.5-(C6+D6)*(1+PVdisc)^-0.5,1)</f>
        <v>368.6</v>
      </c>
      <c r="K6" s="42">
        <f t="shared" ref="K6:K24" si="1">ROUND(-C6*(1+PVdisc)^-0.5,1)</f>
        <v>-47.2</v>
      </c>
      <c r="L6" s="42">
        <f>ROUND(B6*J6+(1-B6)*K6,1)</f>
        <v>36</v>
      </c>
      <c r="M6" s="43">
        <f>IF(C6&gt;0,L6/C6,100)</f>
        <v>0.72727272727272729</v>
      </c>
    </row>
    <row r="7" spans="1:26">
      <c r="A7" s="41">
        <v>2</v>
      </c>
      <c r="B7" s="19">
        <v>0.25</v>
      </c>
      <c r="C7" s="48">
        <v>30.7</v>
      </c>
      <c r="D7" s="20">
        <v>283</v>
      </c>
      <c r="E7" s="20">
        <v>102</v>
      </c>
      <c r="F7" s="20">
        <v>613</v>
      </c>
      <c r="G7" s="20">
        <v>331</v>
      </c>
      <c r="H7" s="20">
        <v>197</v>
      </c>
      <c r="I7" s="49">
        <v>103</v>
      </c>
      <c r="J7" s="42">
        <f t="shared" si="0"/>
        <v>798.5</v>
      </c>
      <c r="K7" s="42">
        <f t="shared" si="1"/>
        <v>-29.3</v>
      </c>
      <c r="L7" s="42">
        <f t="shared" ref="L7:L20" si="2">ROUND(B7*J7+(1-B7)*K7,1)</f>
        <v>177.7</v>
      </c>
      <c r="M7" s="43">
        <f t="shared" ref="M7:M25" si="3">IF(C7&gt;0,L7/C7,100)</f>
        <v>5.7882736156351786</v>
      </c>
    </row>
    <row r="8" spans="1:26">
      <c r="A8" s="41">
        <v>3</v>
      </c>
      <c r="B8" s="19">
        <v>0.15</v>
      </c>
      <c r="C8" s="48">
        <v>18</v>
      </c>
      <c r="D8" s="20">
        <v>115</v>
      </c>
      <c r="E8" s="20">
        <v>45</v>
      </c>
      <c r="F8" s="20">
        <v>239</v>
      </c>
      <c r="G8" s="20">
        <v>144</v>
      </c>
      <c r="H8" s="20">
        <v>92</v>
      </c>
      <c r="I8" s="49">
        <v>59</v>
      </c>
      <c r="J8" s="42">
        <f t="shared" si="0"/>
        <v>341.1</v>
      </c>
      <c r="K8" s="42">
        <f t="shared" si="1"/>
        <v>-17.2</v>
      </c>
      <c r="L8" s="42">
        <f t="shared" si="2"/>
        <v>36.5</v>
      </c>
      <c r="M8" s="43">
        <f t="shared" si="3"/>
        <v>2.0277777777777777</v>
      </c>
      <c r="S8" s="20"/>
      <c r="T8" s="20"/>
      <c r="U8" s="20"/>
      <c r="V8" s="20"/>
      <c r="W8" s="20"/>
      <c r="X8" s="20"/>
      <c r="Y8" s="20"/>
      <c r="Z8" s="20"/>
    </row>
    <row r="9" spans="1:26">
      <c r="A9" s="41">
        <v>4</v>
      </c>
      <c r="B9" s="19">
        <v>0.05</v>
      </c>
      <c r="C9" s="48">
        <v>20.7</v>
      </c>
      <c r="D9" s="20">
        <v>169</v>
      </c>
      <c r="E9" s="20">
        <v>61</v>
      </c>
      <c r="F9" s="20">
        <v>274</v>
      </c>
      <c r="G9" s="20">
        <v>180</v>
      </c>
      <c r="H9" s="20">
        <v>118</v>
      </c>
      <c r="I9" s="49">
        <v>76</v>
      </c>
      <c r="J9" s="42">
        <f t="shared" si="0"/>
        <v>390.6</v>
      </c>
      <c r="K9" s="42">
        <f t="shared" si="1"/>
        <v>-19.7</v>
      </c>
      <c r="L9" s="42">
        <f t="shared" si="2"/>
        <v>0.8</v>
      </c>
      <c r="M9" s="43">
        <f t="shared" si="3"/>
        <v>3.8647342995169087E-2</v>
      </c>
      <c r="S9" s="20"/>
      <c r="T9" s="20"/>
      <c r="U9" s="20"/>
      <c r="V9" s="20"/>
      <c r="W9" s="20"/>
      <c r="X9" s="20"/>
      <c r="Y9" s="20"/>
      <c r="Z9" s="20"/>
    </row>
    <row r="10" spans="1:26">
      <c r="A10" s="41">
        <v>5</v>
      </c>
      <c r="B10" s="19">
        <v>0.2</v>
      </c>
      <c r="C10" s="48">
        <v>5.2</v>
      </c>
      <c r="D10" s="20">
        <v>26</v>
      </c>
      <c r="E10" s="20">
        <v>11</v>
      </c>
      <c r="F10" s="20">
        <v>49</v>
      </c>
      <c r="G10" s="20">
        <v>32</v>
      </c>
      <c r="H10" s="20">
        <v>19</v>
      </c>
      <c r="I10" s="49">
        <v>12</v>
      </c>
      <c r="J10" s="42">
        <f t="shared" si="0"/>
        <v>69.900000000000006</v>
      </c>
      <c r="K10" s="42">
        <f t="shared" si="1"/>
        <v>-5</v>
      </c>
      <c r="L10" s="42">
        <f t="shared" si="2"/>
        <v>10</v>
      </c>
      <c r="M10" s="43">
        <f t="shared" si="3"/>
        <v>1.9230769230769229</v>
      </c>
      <c r="S10" s="21"/>
      <c r="T10" s="20"/>
      <c r="U10" s="20"/>
      <c r="V10" s="20"/>
      <c r="W10" s="20"/>
      <c r="X10" s="20"/>
      <c r="Y10" s="20"/>
      <c r="Z10" s="20"/>
    </row>
    <row r="11" spans="1:26">
      <c r="A11" s="41">
        <v>6</v>
      </c>
      <c r="B11" s="19">
        <v>0.16</v>
      </c>
      <c r="C11" s="48">
        <v>35.200000000000003</v>
      </c>
      <c r="D11" s="20">
        <v>63</v>
      </c>
      <c r="E11" s="20">
        <v>27</v>
      </c>
      <c r="F11" s="20">
        <v>137</v>
      </c>
      <c r="G11" s="20">
        <v>84</v>
      </c>
      <c r="H11" s="20">
        <v>48</v>
      </c>
      <c r="I11" s="49">
        <v>27</v>
      </c>
      <c r="J11" s="42">
        <f t="shared" si="0"/>
        <v>169</v>
      </c>
      <c r="K11" s="42">
        <f t="shared" si="1"/>
        <v>-33.6</v>
      </c>
      <c r="L11" s="42">
        <f t="shared" si="2"/>
        <v>-1.2</v>
      </c>
      <c r="M11" s="43">
        <f t="shared" si="3"/>
        <v>-3.4090909090909088E-2</v>
      </c>
      <c r="S11" s="21"/>
      <c r="T11" s="20"/>
      <c r="U11" s="20"/>
      <c r="V11" s="20"/>
      <c r="W11" s="20"/>
      <c r="X11" s="20"/>
      <c r="Y11" s="20"/>
      <c r="Z11" s="20"/>
    </row>
    <row r="12" spans="1:26">
      <c r="A12" s="41">
        <v>7</v>
      </c>
      <c r="B12" s="19">
        <v>0.42</v>
      </c>
      <c r="C12" s="48">
        <v>29.3</v>
      </c>
      <c r="D12" s="20">
        <v>73</v>
      </c>
      <c r="E12" s="20">
        <v>31</v>
      </c>
      <c r="F12" s="20">
        <v>125</v>
      </c>
      <c r="G12" s="20">
        <v>83</v>
      </c>
      <c r="H12" s="20">
        <v>43</v>
      </c>
      <c r="I12" s="49">
        <v>25</v>
      </c>
      <c r="J12" s="42">
        <f t="shared" si="0"/>
        <v>152.9</v>
      </c>
      <c r="K12" s="42">
        <f t="shared" si="1"/>
        <v>-27.9</v>
      </c>
      <c r="L12" s="42">
        <f t="shared" si="2"/>
        <v>48</v>
      </c>
      <c r="M12" s="43">
        <f t="shared" si="3"/>
        <v>1.6382252559726962</v>
      </c>
      <c r="S12" s="21"/>
      <c r="T12" s="20"/>
      <c r="U12" s="20"/>
      <c r="V12" s="20"/>
      <c r="W12" s="20"/>
      <c r="X12" s="20"/>
      <c r="Y12" s="20"/>
      <c r="Z12" s="20"/>
    </row>
    <row r="13" spans="1:26">
      <c r="A13" s="41">
        <v>8</v>
      </c>
      <c r="B13" s="19">
        <v>0.27</v>
      </c>
      <c r="C13" s="48">
        <v>4.5999999999999996</v>
      </c>
      <c r="D13" s="20">
        <v>42</v>
      </c>
      <c r="E13" s="20">
        <v>16</v>
      </c>
      <c r="F13" s="20">
        <v>55</v>
      </c>
      <c r="G13" s="20">
        <v>34</v>
      </c>
      <c r="H13" s="20">
        <v>22</v>
      </c>
      <c r="I13" s="49">
        <v>14</v>
      </c>
      <c r="J13" s="42">
        <f t="shared" si="0"/>
        <v>70.2</v>
      </c>
      <c r="K13" s="42">
        <f t="shared" si="1"/>
        <v>-4.4000000000000004</v>
      </c>
      <c r="L13" s="42">
        <f t="shared" si="2"/>
        <v>15.7</v>
      </c>
      <c r="M13" s="43">
        <f t="shared" si="3"/>
        <v>3.4130434782608696</v>
      </c>
      <c r="S13" s="20"/>
      <c r="T13" s="20"/>
      <c r="U13" s="20"/>
      <c r="V13" s="20"/>
      <c r="W13" s="20"/>
      <c r="X13" s="20"/>
      <c r="Y13" s="20"/>
      <c r="Z13" s="20"/>
    </row>
    <row r="14" spans="1:26">
      <c r="A14" s="41">
        <v>9</v>
      </c>
      <c r="B14" s="19">
        <v>0.48</v>
      </c>
      <c r="C14" s="48">
        <v>3.7</v>
      </c>
      <c r="D14" s="20">
        <v>36</v>
      </c>
      <c r="E14" s="20">
        <v>14</v>
      </c>
      <c r="F14" s="20">
        <v>66</v>
      </c>
      <c r="G14" s="20">
        <v>35</v>
      </c>
      <c r="H14" s="20">
        <v>21</v>
      </c>
      <c r="I14" s="49">
        <v>14</v>
      </c>
      <c r="J14" s="42">
        <f t="shared" si="0"/>
        <v>84.4</v>
      </c>
      <c r="K14" s="42">
        <f t="shared" si="1"/>
        <v>-3.5</v>
      </c>
      <c r="L14" s="42">
        <f t="shared" si="2"/>
        <v>38.700000000000003</v>
      </c>
      <c r="M14" s="43">
        <f t="shared" si="3"/>
        <v>10.45945945945946</v>
      </c>
      <c r="S14" s="20"/>
      <c r="T14" s="20"/>
      <c r="U14" s="20"/>
      <c r="V14" s="20"/>
      <c r="W14" s="20"/>
      <c r="X14" s="20"/>
      <c r="Y14" s="20"/>
      <c r="Z14" s="20"/>
    </row>
    <row r="15" spans="1:26">
      <c r="A15" s="41">
        <v>10</v>
      </c>
      <c r="B15" s="19">
        <v>0.08</v>
      </c>
      <c r="C15" s="48">
        <v>48.7</v>
      </c>
      <c r="D15" s="20">
        <v>282</v>
      </c>
      <c r="E15" s="20">
        <v>91</v>
      </c>
      <c r="F15" s="20">
        <v>608</v>
      </c>
      <c r="G15" s="20">
        <v>380</v>
      </c>
      <c r="H15" s="20">
        <v>223</v>
      </c>
      <c r="I15" s="49">
        <v>129</v>
      </c>
      <c r="J15" s="42">
        <f t="shared" si="0"/>
        <v>841.6</v>
      </c>
      <c r="K15" s="42">
        <f t="shared" si="1"/>
        <v>-46.4</v>
      </c>
      <c r="L15" s="42">
        <f t="shared" si="2"/>
        <v>24.6</v>
      </c>
      <c r="M15" s="43">
        <f t="shared" si="3"/>
        <v>0.50513347022587274</v>
      </c>
      <c r="S15" s="21"/>
      <c r="T15" s="20"/>
      <c r="U15" s="20"/>
      <c r="V15" s="20"/>
      <c r="W15" s="20"/>
      <c r="X15" s="20"/>
      <c r="Y15" s="20"/>
      <c r="Z15" s="20"/>
    </row>
    <row r="16" spans="1:26">
      <c r="A16" s="41">
        <v>11</v>
      </c>
      <c r="B16" s="19">
        <v>0.21</v>
      </c>
      <c r="C16" s="48">
        <v>40.5</v>
      </c>
      <c r="D16" s="20">
        <v>54</v>
      </c>
      <c r="E16" s="20">
        <v>25</v>
      </c>
      <c r="F16" s="20">
        <v>136</v>
      </c>
      <c r="G16" s="20">
        <v>86</v>
      </c>
      <c r="H16" s="20">
        <v>49</v>
      </c>
      <c r="I16" s="49">
        <v>29</v>
      </c>
      <c r="J16" s="42">
        <f t="shared" si="0"/>
        <v>173.4</v>
      </c>
      <c r="K16" s="42">
        <f t="shared" si="1"/>
        <v>-38.6</v>
      </c>
      <c r="L16" s="42">
        <f t="shared" si="2"/>
        <v>5.9</v>
      </c>
      <c r="M16" s="43">
        <f t="shared" si="3"/>
        <v>0.14567901234567901</v>
      </c>
      <c r="S16" s="21"/>
      <c r="T16" s="20"/>
      <c r="U16" s="20"/>
      <c r="V16" s="20"/>
      <c r="W16" s="20"/>
      <c r="X16" s="20"/>
      <c r="Y16" s="20"/>
      <c r="Z16" s="20"/>
    </row>
    <row r="17" spans="1:26">
      <c r="A17" s="41">
        <v>12</v>
      </c>
      <c r="B17" s="19">
        <v>0.18</v>
      </c>
      <c r="C17" s="48">
        <v>40.9</v>
      </c>
      <c r="D17" s="20">
        <v>69</v>
      </c>
      <c r="E17" s="20">
        <v>32</v>
      </c>
      <c r="F17" s="20">
        <v>219</v>
      </c>
      <c r="G17" s="20">
        <v>134</v>
      </c>
      <c r="H17" s="20">
        <v>93</v>
      </c>
      <c r="I17" s="49">
        <v>50</v>
      </c>
      <c r="J17" s="42">
        <f t="shared" si="0"/>
        <v>320.3</v>
      </c>
      <c r="K17" s="42">
        <f t="shared" si="1"/>
        <v>-39</v>
      </c>
      <c r="L17" s="42">
        <f t="shared" si="2"/>
        <v>25.7</v>
      </c>
      <c r="M17" s="43">
        <f t="shared" si="3"/>
        <v>0.628361858190709</v>
      </c>
      <c r="S17" s="21"/>
      <c r="T17" s="20"/>
      <c r="U17" s="20"/>
      <c r="V17" s="20"/>
      <c r="W17" s="20"/>
      <c r="X17" s="20"/>
      <c r="Y17" s="20"/>
      <c r="Z17" s="20"/>
    </row>
    <row r="18" spans="1:26">
      <c r="A18" s="41">
        <v>13</v>
      </c>
      <c r="B18" s="19">
        <v>0.16</v>
      </c>
      <c r="C18" s="48">
        <v>19.399999999999999</v>
      </c>
      <c r="D18" s="20">
        <v>89</v>
      </c>
      <c r="E18" s="20">
        <v>27</v>
      </c>
      <c r="F18" s="20">
        <v>208</v>
      </c>
      <c r="G18" s="20">
        <v>123</v>
      </c>
      <c r="H18" s="20">
        <v>85</v>
      </c>
      <c r="I18" s="49">
        <v>50</v>
      </c>
      <c r="J18" s="42">
        <f t="shared" si="0"/>
        <v>293.10000000000002</v>
      </c>
      <c r="K18" s="42">
        <f t="shared" si="1"/>
        <v>-18.5</v>
      </c>
      <c r="L18" s="42">
        <f t="shared" si="2"/>
        <v>31.4</v>
      </c>
      <c r="M18" s="43">
        <f t="shared" si="3"/>
        <v>1.6185567010309279</v>
      </c>
      <c r="S18" s="21"/>
      <c r="T18" s="20"/>
      <c r="U18" s="20"/>
      <c r="V18" s="20"/>
      <c r="W18" s="20"/>
      <c r="X18" s="20"/>
      <c r="Y18" s="20"/>
      <c r="Z18" s="20"/>
    </row>
    <row r="19" spans="1:26">
      <c r="A19" s="41">
        <v>14</v>
      </c>
      <c r="B19" s="19">
        <v>0.16</v>
      </c>
      <c r="C19" s="48">
        <v>0</v>
      </c>
      <c r="D19" s="20">
        <v>0</v>
      </c>
      <c r="E19" s="20">
        <f>ROUND(0.25*E18,0)</f>
        <v>7</v>
      </c>
      <c r="F19" s="20">
        <f>ROUND(0.25*F18,0)</f>
        <v>52</v>
      </c>
      <c r="G19" s="20">
        <f>ROUND(0.25*G18,0)</f>
        <v>31</v>
      </c>
      <c r="H19" s="20">
        <f>ROUND(0.25*H18,0)</f>
        <v>21</v>
      </c>
      <c r="I19" s="49">
        <f>ROUND(0.25*I18,0)</f>
        <v>13</v>
      </c>
      <c r="J19" s="42">
        <f t="shared" si="0"/>
        <v>99.7</v>
      </c>
      <c r="K19" s="42">
        <f t="shared" si="1"/>
        <v>0</v>
      </c>
      <c r="L19" s="42">
        <f t="shared" si="2"/>
        <v>16</v>
      </c>
      <c r="M19" s="43">
        <f t="shared" si="3"/>
        <v>100</v>
      </c>
      <c r="S19" s="21"/>
      <c r="T19" s="20"/>
      <c r="U19" s="20"/>
      <c r="V19" s="20"/>
      <c r="W19" s="20"/>
      <c r="X19" s="20"/>
      <c r="Y19" s="20"/>
      <c r="Z19" s="20"/>
    </row>
    <row r="20" spans="1:26">
      <c r="A20" s="41">
        <v>15</v>
      </c>
      <c r="B20" s="19">
        <v>0.49</v>
      </c>
      <c r="C20" s="48">
        <v>32.200000000000003</v>
      </c>
      <c r="D20" s="20">
        <v>34</v>
      </c>
      <c r="E20" s="20">
        <v>15</v>
      </c>
      <c r="F20" s="20">
        <v>120</v>
      </c>
      <c r="G20" s="20">
        <v>80</v>
      </c>
      <c r="H20" s="20">
        <v>41</v>
      </c>
      <c r="I20" s="49">
        <v>24</v>
      </c>
      <c r="J20" s="42">
        <f t="shared" si="0"/>
        <v>163.19999999999999</v>
      </c>
      <c r="K20" s="42">
        <f t="shared" si="1"/>
        <v>-30.7</v>
      </c>
      <c r="L20" s="42">
        <f t="shared" si="2"/>
        <v>64.3</v>
      </c>
      <c r="M20" s="43">
        <f t="shared" si="3"/>
        <v>1.996894409937888</v>
      </c>
      <c r="S20" s="20"/>
      <c r="T20" s="20"/>
      <c r="U20" s="20"/>
      <c r="V20" s="20"/>
      <c r="W20" s="20"/>
      <c r="X20" s="20"/>
      <c r="Y20" s="20"/>
      <c r="Z20" s="20"/>
    </row>
    <row r="21" spans="1:26">
      <c r="A21" s="41">
        <v>16</v>
      </c>
      <c r="B21" s="19">
        <v>0.08</v>
      </c>
      <c r="C21" s="48">
        <v>31.9</v>
      </c>
      <c r="D21" s="20">
        <v>236</v>
      </c>
      <c r="E21" s="20">
        <v>75</v>
      </c>
      <c r="F21" s="20">
        <v>419</v>
      </c>
      <c r="G21" s="20">
        <v>289</v>
      </c>
      <c r="H21" s="20">
        <v>159</v>
      </c>
      <c r="I21" s="49">
        <v>103</v>
      </c>
      <c r="J21" s="42">
        <f t="shared" si="0"/>
        <v>588</v>
      </c>
      <c r="K21" s="42">
        <f t="shared" si="1"/>
        <v>-30.4</v>
      </c>
      <c r="L21" s="42">
        <f>ROUND(B21*J21+(1-B21)*K21,1)</f>
        <v>19.100000000000001</v>
      </c>
      <c r="M21" s="43">
        <f t="shared" si="3"/>
        <v>0.59874608150470232</v>
      </c>
      <c r="S21" s="21"/>
      <c r="T21" s="20"/>
      <c r="U21" s="22"/>
      <c r="V21" s="22"/>
      <c r="W21" s="20"/>
      <c r="X21" s="20"/>
      <c r="Y21" s="20"/>
      <c r="Z21" s="20"/>
    </row>
    <row r="22" spans="1:26">
      <c r="A22" s="129">
        <v>17</v>
      </c>
      <c r="B22" s="130">
        <v>0.2</v>
      </c>
      <c r="C22" s="129">
        <v>11.2</v>
      </c>
      <c r="D22" s="131">
        <v>19</v>
      </c>
      <c r="E22" s="131">
        <v>6</v>
      </c>
      <c r="F22" s="131">
        <v>32</v>
      </c>
      <c r="G22" s="131">
        <v>21</v>
      </c>
      <c r="H22" s="131">
        <v>11</v>
      </c>
      <c r="I22" s="132">
        <v>6</v>
      </c>
      <c r="J22" s="133">
        <f t="shared" si="0"/>
        <v>33</v>
      </c>
      <c r="K22" s="133">
        <f t="shared" si="1"/>
        <v>-10.7</v>
      </c>
      <c r="L22" s="133">
        <f>ROUND(B22*J22+(1-B22)*K22,1)</f>
        <v>-2</v>
      </c>
      <c r="M22" s="134">
        <f t="shared" si="3"/>
        <v>-0.17857142857142858</v>
      </c>
      <c r="S22" s="20"/>
      <c r="T22" s="23"/>
      <c r="U22" s="24"/>
      <c r="V22" s="24"/>
      <c r="W22" s="25"/>
      <c r="X22" s="20"/>
      <c r="Y22" s="20"/>
      <c r="Z22" s="20"/>
    </row>
    <row r="23" spans="1:26">
      <c r="A23" s="41">
        <v>18</v>
      </c>
      <c r="B23" s="19">
        <v>0.22</v>
      </c>
      <c r="C23" s="48">
        <v>9.6</v>
      </c>
      <c r="D23" s="20">
        <v>30</v>
      </c>
      <c r="E23" s="20">
        <v>15</v>
      </c>
      <c r="F23" s="20">
        <v>40</v>
      </c>
      <c r="G23" s="20">
        <v>25</v>
      </c>
      <c r="H23" s="20">
        <v>15</v>
      </c>
      <c r="I23" s="49">
        <v>8</v>
      </c>
      <c r="J23" s="42">
        <f t="shared" si="0"/>
        <v>46.9</v>
      </c>
      <c r="K23" s="42">
        <f t="shared" si="1"/>
        <v>-9.1999999999999993</v>
      </c>
      <c r="L23" s="42">
        <f>ROUND(B23*J23+(1-B23)*K23,1)</f>
        <v>3.1</v>
      </c>
      <c r="M23" s="43">
        <f t="shared" si="3"/>
        <v>0.32291666666666669</v>
      </c>
      <c r="S23" s="20"/>
      <c r="T23" s="23"/>
      <c r="U23" s="24"/>
      <c r="V23" s="24"/>
      <c r="W23" s="25"/>
      <c r="X23" s="20"/>
      <c r="Y23" s="20"/>
      <c r="Z23" s="20"/>
    </row>
    <row r="24" spans="1:26">
      <c r="A24" s="41">
        <v>19</v>
      </c>
      <c r="B24" s="19">
        <v>0.38</v>
      </c>
      <c r="C24" s="48">
        <v>0.2</v>
      </c>
      <c r="D24" s="20">
        <v>2</v>
      </c>
      <c r="E24" s="20">
        <v>1</v>
      </c>
      <c r="F24" s="20">
        <v>3</v>
      </c>
      <c r="G24" s="20">
        <v>2</v>
      </c>
      <c r="H24" s="20">
        <v>1</v>
      </c>
      <c r="I24" s="49">
        <v>1</v>
      </c>
      <c r="J24" s="42">
        <f t="shared" si="0"/>
        <v>4.4000000000000004</v>
      </c>
      <c r="K24" s="42">
        <f t="shared" si="1"/>
        <v>-0.2</v>
      </c>
      <c r="L24" s="42">
        <f>ROUND(B24*J24+(1-B24)*K24,1)</f>
        <v>1.5</v>
      </c>
      <c r="M24" s="43">
        <f t="shared" si="3"/>
        <v>7.5</v>
      </c>
      <c r="S24" s="20"/>
      <c r="T24" s="20"/>
      <c r="U24" s="24"/>
      <c r="V24" s="24"/>
      <c r="W24" s="20"/>
      <c r="X24" s="20"/>
      <c r="Y24" s="20"/>
      <c r="Z24" s="20"/>
    </row>
    <row r="25" spans="1:26">
      <c r="A25" s="135">
        <v>20</v>
      </c>
      <c r="B25" s="136">
        <v>0.22</v>
      </c>
      <c r="C25" s="135">
        <v>7.3</v>
      </c>
      <c r="D25" s="137">
        <v>40</v>
      </c>
      <c r="E25" s="137">
        <v>13</v>
      </c>
      <c r="F25" s="137">
        <v>67</v>
      </c>
      <c r="G25" s="137">
        <v>40</v>
      </c>
      <c r="H25" s="137">
        <v>23</v>
      </c>
      <c r="I25" s="138">
        <v>13</v>
      </c>
      <c r="J25" s="139">
        <v>81.8</v>
      </c>
      <c r="K25" s="139">
        <v>-7</v>
      </c>
      <c r="L25" s="139">
        <v>12.5</v>
      </c>
      <c r="M25" s="140">
        <f t="shared" si="3"/>
        <v>1.7123287671232876</v>
      </c>
      <c r="S25" s="20"/>
      <c r="T25" s="20"/>
      <c r="U25" s="20"/>
      <c r="V25" s="20"/>
      <c r="W25" s="20"/>
      <c r="X25" s="20"/>
      <c r="Y25" s="20"/>
      <c r="Z25" s="20"/>
    </row>
    <row r="26" spans="1:26">
      <c r="S26" s="20"/>
      <c r="T26" s="24"/>
      <c r="U26" s="22"/>
      <c r="V26" s="22"/>
      <c r="W26" s="20"/>
      <c r="X26" s="20"/>
      <c r="Y26" s="20"/>
      <c r="Z26" s="20"/>
    </row>
    <row r="27" spans="1:26">
      <c r="A27" t="s">
        <v>23</v>
      </c>
      <c r="C27" s="14">
        <f>SUM(C6:C25)</f>
        <v>438.79999999999995</v>
      </c>
      <c r="D27">
        <f>SUM(D6:D25)</f>
        <v>1812</v>
      </c>
      <c r="J27" s="14">
        <f>SUM(J6:J25)</f>
        <v>5090.5999999999995</v>
      </c>
      <c r="K27">
        <f>SUM(K6:K25)</f>
        <v>-418.49999999999994</v>
      </c>
      <c r="L27">
        <f>SUM(L6:L25)</f>
        <v>564.29999999999995</v>
      </c>
      <c r="S27" s="20"/>
      <c r="T27" s="19"/>
      <c r="U27" s="24"/>
      <c r="V27" s="24"/>
      <c r="W27" s="26"/>
      <c r="X27" s="20"/>
      <c r="Y27" s="20"/>
      <c r="Z27" s="20"/>
    </row>
    <row r="28" spans="1:26">
      <c r="A28" s="1"/>
      <c r="S28" s="20"/>
      <c r="T28" s="19"/>
      <c r="U28" s="24"/>
      <c r="V28" s="24"/>
      <c r="W28" s="26"/>
      <c r="X28" s="20"/>
      <c r="Y28" s="20"/>
      <c r="Z28" s="20"/>
    </row>
    <row r="29" spans="1:26">
      <c r="A29" s="1" t="s">
        <v>113</v>
      </c>
      <c r="N29" s="7"/>
      <c r="S29" s="20"/>
      <c r="T29" s="19"/>
      <c r="U29" s="24"/>
      <c r="V29" s="24"/>
      <c r="W29" s="26"/>
      <c r="X29" s="20"/>
      <c r="Y29" s="20"/>
      <c r="Z29" s="20"/>
    </row>
    <row r="30" spans="1:26">
      <c r="A30" s="45"/>
      <c r="B30" s="128"/>
      <c r="C30" s="128"/>
      <c r="D30" s="50"/>
      <c r="E30" s="50" t="s">
        <v>20</v>
      </c>
      <c r="F30" s="35" t="s">
        <v>21</v>
      </c>
      <c r="G30" s="35" t="s">
        <v>22</v>
      </c>
      <c r="H30" s="61"/>
      <c r="I30" s="51" t="s">
        <v>112</v>
      </c>
      <c r="J30" s="52"/>
      <c r="K30" s="50"/>
      <c r="L30" s="50"/>
      <c r="M30" s="53"/>
      <c r="S30" s="20"/>
      <c r="T30" s="19"/>
      <c r="U30" s="24"/>
      <c r="V30" s="24"/>
      <c r="W30" s="26"/>
      <c r="X30" s="68" t="s">
        <v>117</v>
      </c>
      <c r="Y30" s="20"/>
      <c r="Z30" s="20"/>
    </row>
    <row r="31" spans="1:26">
      <c r="A31" s="39" t="s">
        <v>0</v>
      </c>
      <c r="B31" s="4" t="s">
        <v>18</v>
      </c>
      <c r="C31" s="4" t="s">
        <v>19</v>
      </c>
      <c r="D31" s="4" t="s">
        <v>9</v>
      </c>
      <c r="E31" s="4" t="s">
        <v>16</v>
      </c>
      <c r="F31" s="15" t="s">
        <v>7</v>
      </c>
      <c r="G31" s="15" t="s">
        <v>7</v>
      </c>
      <c r="H31" s="39" t="s">
        <v>8</v>
      </c>
      <c r="I31" s="4" t="s">
        <v>3</v>
      </c>
      <c r="J31" s="4" t="s">
        <v>4</v>
      </c>
      <c r="K31" s="4" t="s">
        <v>5</v>
      </c>
      <c r="L31" s="4" t="s">
        <v>6</v>
      </c>
      <c r="M31" s="40" t="s">
        <v>15</v>
      </c>
      <c r="O31" s="67"/>
      <c r="S31" s="20"/>
      <c r="T31" s="20"/>
      <c r="U31" s="20"/>
      <c r="V31" s="20"/>
      <c r="W31" s="20"/>
      <c r="X31" s="69" t="str">
        <f>B31</f>
        <v>Yr Invest</v>
      </c>
      <c r="Y31" s="69" t="str">
        <f>C31</f>
        <v>W.I.</v>
      </c>
      <c r="Z31" s="20"/>
    </row>
    <row r="32" spans="1:26">
      <c r="A32" s="48">
        <v>1</v>
      </c>
      <c r="B32" s="20">
        <v>0</v>
      </c>
      <c r="C32" s="19">
        <v>0.5</v>
      </c>
      <c r="D32" s="19">
        <v>0.2</v>
      </c>
      <c r="E32" s="8">
        <v>0</v>
      </c>
      <c r="F32" s="42">
        <f>IF(B32=1,C32*C6,0)</f>
        <v>0</v>
      </c>
      <c r="G32" s="42">
        <f>IF(B32=2,C32*C6,0)</f>
        <v>0</v>
      </c>
      <c r="H32" s="62">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54">
        <f t="shared" ref="M32:M51" si="7">IF($B32=2,$C32,0)*IF($D32=1,I6,0)</f>
        <v>0</v>
      </c>
      <c r="N32" s="11"/>
      <c r="O32" s="78" t="s">
        <v>221</v>
      </c>
      <c r="S32" s="20"/>
      <c r="T32" s="20"/>
      <c r="U32" s="22"/>
      <c r="V32" s="22"/>
      <c r="W32" s="20"/>
      <c r="X32" s="20">
        <v>0</v>
      </c>
      <c r="Y32" s="20">
        <v>0.5</v>
      </c>
      <c r="Z32" s="20"/>
    </row>
    <row r="33" spans="1:26">
      <c r="A33" s="48">
        <v>2</v>
      </c>
      <c r="B33" s="20">
        <v>0</v>
      </c>
      <c r="C33" s="19">
        <v>0.5</v>
      </c>
      <c r="D33" s="19">
        <v>0.25</v>
      </c>
      <c r="E33" s="8">
        <v>0</v>
      </c>
      <c r="F33" s="42">
        <f t="shared" ref="F33:F51" si="8">IF(B33=1,C33*C7,0)</f>
        <v>0</v>
      </c>
      <c r="G33" s="42">
        <f t="shared" ref="G33:G51" si="9">IF(B33=2,C33*C7,0)</f>
        <v>0</v>
      </c>
      <c r="H33" s="62">
        <f t="shared" si="4"/>
        <v>0</v>
      </c>
      <c r="I33" s="8">
        <f t="shared" si="5"/>
        <v>0</v>
      </c>
      <c r="J33" s="8">
        <f t="shared" si="6"/>
        <v>0</v>
      </c>
      <c r="K33" s="8">
        <f t="shared" si="6"/>
        <v>0</v>
      </c>
      <c r="L33" s="8">
        <f t="shared" si="6"/>
        <v>0</v>
      </c>
      <c r="M33" s="54">
        <f t="shared" si="7"/>
        <v>0</v>
      </c>
      <c r="N33" s="11"/>
      <c r="O33" s="77" t="s">
        <v>226</v>
      </c>
      <c r="S33" s="20"/>
      <c r="T33" s="27"/>
      <c r="U33" s="24"/>
      <c r="V33" s="24"/>
      <c r="W33" s="20"/>
      <c r="X33" s="20">
        <v>0</v>
      </c>
      <c r="Y33" s="20">
        <v>0.5</v>
      </c>
      <c r="Z33" s="20"/>
    </row>
    <row r="34" spans="1:26">
      <c r="A34" s="48">
        <v>3</v>
      </c>
      <c r="B34" s="20">
        <v>0</v>
      </c>
      <c r="C34" s="19">
        <v>0.5</v>
      </c>
      <c r="D34" s="19">
        <v>0.15</v>
      </c>
      <c r="E34" s="8">
        <v>0</v>
      </c>
      <c r="F34" s="42">
        <f t="shared" si="8"/>
        <v>0</v>
      </c>
      <c r="G34" s="42">
        <f t="shared" si="9"/>
        <v>0</v>
      </c>
      <c r="H34" s="62">
        <f t="shared" si="4"/>
        <v>0</v>
      </c>
      <c r="I34" s="8">
        <f t="shared" si="5"/>
        <v>0</v>
      </c>
      <c r="J34" s="8">
        <f t="shared" si="6"/>
        <v>0</v>
      </c>
      <c r="K34" s="8">
        <f t="shared" si="6"/>
        <v>0</v>
      </c>
      <c r="L34" s="8">
        <f t="shared" si="6"/>
        <v>0</v>
      </c>
      <c r="M34" s="54">
        <f t="shared" si="7"/>
        <v>0</v>
      </c>
      <c r="N34" s="11"/>
      <c r="O34" s="78" t="s">
        <v>227</v>
      </c>
      <c r="S34" s="20"/>
      <c r="T34" s="20"/>
      <c r="U34" s="20"/>
      <c r="V34" s="24"/>
      <c r="W34" s="24"/>
      <c r="X34" s="20">
        <v>0</v>
      </c>
      <c r="Y34" s="20">
        <v>0.5</v>
      </c>
      <c r="Z34" s="20"/>
    </row>
    <row r="35" spans="1:26">
      <c r="A35" s="48">
        <v>4</v>
      </c>
      <c r="B35" s="20">
        <v>0</v>
      </c>
      <c r="C35" s="19">
        <v>0.5</v>
      </c>
      <c r="D35" s="19">
        <v>0.05</v>
      </c>
      <c r="E35" s="8">
        <v>0</v>
      </c>
      <c r="F35" s="42">
        <f t="shared" si="8"/>
        <v>0</v>
      </c>
      <c r="G35" s="42">
        <f t="shared" si="9"/>
        <v>0</v>
      </c>
      <c r="H35" s="62">
        <f t="shared" si="4"/>
        <v>0</v>
      </c>
      <c r="I35" s="8">
        <f t="shared" si="5"/>
        <v>0</v>
      </c>
      <c r="J35" s="8">
        <f t="shared" si="6"/>
        <v>0</v>
      </c>
      <c r="K35" s="8">
        <f t="shared" si="6"/>
        <v>0</v>
      </c>
      <c r="L35" s="8">
        <f t="shared" si="6"/>
        <v>0</v>
      </c>
      <c r="M35" s="54">
        <f t="shared" si="7"/>
        <v>0</v>
      </c>
      <c r="N35" s="11"/>
      <c r="O35" s="100" t="s">
        <v>228</v>
      </c>
      <c r="S35" s="20"/>
      <c r="T35" s="20"/>
      <c r="U35" s="20"/>
      <c r="V35" s="20"/>
      <c r="W35" s="20"/>
      <c r="X35" s="20">
        <v>0</v>
      </c>
      <c r="Y35" s="20">
        <v>0.5</v>
      </c>
      <c r="Z35" s="20"/>
    </row>
    <row r="36" spans="1:26">
      <c r="A36" s="48">
        <v>5</v>
      </c>
      <c r="B36" s="20">
        <v>0</v>
      </c>
      <c r="C36" s="19">
        <v>0.5</v>
      </c>
      <c r="D36" s="19">
        <v>0.2</v>
      </c>
      <c r="E36" s="8">
        <v>0</v>
      </c>
      <c r="F36" s="42">
        <f t="shared" si="8"/>
        <v>0</v>
      </c>
      <c r="G36" s="42">
        <f t="shared" si="9"/>
        <v>0</v>
      </c>
      <c r="H36" s="62">
        <f t="shared" si="4"/>
        <v>0</v>
      </c>
      <c r="I36" s="8">
        <f t="shared" si="5"/>
        <v>0</v>
      </c>
      <c r="J36" s="8">
        <f t="shared" si="6"/>
        <v>0</v>
      </c>
      <c r="K36" s="8">
        <f t="shared" si="6"/>
        <v>0</v>
      </c>
      <c r="L36" s="8">
        <f t="shared" si="6"/>
        <v>0</v>
      </c>
      <c r="M36" s="54">
        <f t="shared" si="7"/>
        <v>0</v>
      </c>
      <c r="N36" s="11"/>
      <c r="R36" s="17"/>
      <c r="S36" s="20"/>
      <c r="T36" s="20"/>
      <c r="U36" s="20"/>
      <c r="V36" s="20"/>
      <c r="W36" s="20"/>
      <c r="X36" s="20">
        <v>0</v>
      </c>
      <c r="Y36" s="20">
        <v>0.5</v>
      </c>
      <c r="Z36" s="20"/>
    </row>
    <row r="37" spans="1:26">
      <c r="A37" s="48">
        <v>6</v>
      </c>
      <c r="B37" s="20">
        <v>0</v>
      </c>
      <c r="C37" s="19">
        <v>0.5</v>
      </c>
      <c r="D37" s="19">
        <v>0.16</v>
      </c>
      <c r="E37" s="8">
        <v>0</v>
      </c>
      <c r="F37" s="42">
        <f t="shared" si="8"/>
        <v>0</v>
      </c>
      <c r="G37" s="42">
        <f t="shared" si="9"/>
        <v>0</v>
      </c>
      <c r="H37" s="62">
        <f t="shared" si="4"/>
        <v>0</v>
      </c>
      <c r="I37" s="8">
        <f t="shared" si="5"/>
        <v>0</v>
      </c>
      <c r="J37" s="8">
        <f t="shared" si="6"/>
        <v>0</v>
      </c>
      <c r="K37" s="8">
        <f t="shared" si="6"/>
        <v>0</v>
      </c>
      <c r="L37" s="8">
        <f t="shared" si="6"/>
        <v>0</v>
      </c>
      <c r="M37" s="54">
        <f t="shared" si="7"/>
        <v>0</v>
      </c>
      <c r="N37" s="11"/>
      <c r="O37" s="78" t="s">
        <v>234</v>
      </c>
      <c r="R37" s="17"/>
      <c r="S37" s="20"/>
      <c r="T37" s="20"/>
      <c r="U37" s="20"/>
      <c r="V37" s="20"/>
      <c r="W37" s="20"/>
      <c r="X37" s="20">
        <v>0</v>
      </c>
      <c r="Y37" s="20">
        <v>0.5</v>
      </c>
      <c r="Z37" s="20"/>
    </row>
    <row r="38" spans="1:26">
      <c r="A38" s="48">
        <v>7</v>
      </c>
      <c r="B38" s="20">
        <v>0</v>
      </c>
      <c r="C38" s="19">
        <v>0.5</v>
      </c>
      <c r="D38" s="19">
        <v>0.42</v>
      </c>
      <c r="E38" s="8">
        <v>0</v>
      </c>
      <c r="F38" s="42">
        <f t="shared" si="8"/>
        <v>0</v>
      </c>
      <c r="G38" s="42">
        <f t="shared" si="9"/>
        <v>0</v>
      </c>
      <c r="H38" s="62">
        <f t="shared" si="4"/>
        <v>0</v>
      </c>
      <c r="I38" s="8">
        <f t="shared" si="5"/>
        <v>0</v>
      </c>
      <c r="J38" s="8">
        <f t="shared" si="6"/>
        <v>0</v>
      </c>
      <c r="K38" s="8">
        <f t="shared" si="6"/>
        <v>0</v>
      </c>
      <c r="L38" s="8">
        <f t="shared" si="6"/>
        <v>0</v>
      </c>
      <c r="M38" s="54">
        <f t="shared" si="7"/>
        <v>0</v>
      </c>
      <c r="N38" s="11"/>
      <c r="O38" s="78"/>
      <c r="S38" s="20"/>
      <c r="T38" s="20"/>
      <c r="U38" s="20"/>
      <c r="V38" s="20"/>
      <c r="W38" s="20"/>
      <c r="X38" s="20">
        <v>0</v>
      </c>
      <c r="Y38" s="20">
        <v>0.5</v>
      </c>
      <c r="Z38" s="20"/>
    </row>
    <row r="39" spans="1:26">
      <c r="A39" s="48">
        <v>8</v>
      </c>
      <c r="B39" s="20">
        <v>0</v>
      </c>
      <c r="C39" s="19">
        <v>0.5</v>
      </c>
      <c r="D39" s="19">
        <v>0.27</v>
      </c>
      <c r="E39" s="8">
        <v>0</v>
      </c>
      <c r="F39" s="42">
        <f t="shared" si="8"/>
        <v>0</v>
      </c>
      <c r="G39" s="42">
        <f t="shared" si="9"/>
        <v>0</v>
      </c>
      <c r="H39" s="62">
        <f t="shared" si="4"/>
        <v>0</v>
      </c>
      <c r="I39" s="8">
        <f t="shared" si="5"/>
        <v>0</v>
      </c>
      <c r="J39" s="8">
        <f t="shared" si="6"/>
        <v>0</v>
      </c>
      <c r="K39" s="8">
        <f t="shared" si="6"/>
        <v>0</v>
      </c>
      <c r="L39" s="8">
        <f t="shared" si="6"/>
        <v>0</v>
      </c>
      <c r="M39" s="54">
        <f t="shared" si="7"/>
        <v>0</v>
      </c>
      <c r="N39" s="11"/>
      <c r="O39" s="78" t="s">
        <v>222</v>
      </c>
      <c r="S39" s="20"/>
      <c r="T39" s="20"/>
      <c r="U39" s="20"/>
      <c r="V39" s="20"/>
      <c r="W39" s="20"/>
      <c r="X39" s="20">
        <v>0</v>
      </c>
      <c r="Y39" s="20">
        <v>0.5</v>
      </c>
      <c r="Z39" s="20"/>
    </row>
    <row r="40" spans="1:26">
      <c r="A40" s="48">
        <v>9</v>
      </c>
      <c r="B40" s="20">
        <v>0</v>
      </c>
      <c r="C40" s="19">
        <v>0.5</v>
      </c>
      <c r="D40" s="19">
        <v>0.48</v>
      </c>
      <c r="E40" s="8">
        <v>0</v>
      </c>
      <c r="F40" s="42">
        <f t="shared" si="8"/>
        <v>0</v>
      </c>
      <c r="G40" s="42">
        <f t="shared" si="9"/>
        <v>0</v>
      </c>
      <c r="H40" s="62">
        <f t="shared" si="4"/>
        <v>0</v>
      </c>
      <c r="I40" s="8">
        <f t="shared" si="5"/>
        <v>0</v>
      </c>
      <c r="J40" s="8">
        <f t="shared" si="6"/>
        <v>0</v>
      </c>
      <c r="K40" s="8">
        <f t="shared" si="6"/>
        <v>0</v>
      </c>
      <c r="L40" s="8">
        <f t="shared" si="6"/>
        <v>0</v>
      </c>
      <c r="M40" s="54">
        <f t="shared" si="7"/>
        <v>0</v>
      </c>
      <c r="N40" s="11"/>
      <c r="O40" s="141">
        <v>1</v>
      </c>
      <c r="P40" s="86" t="s">
        <v>241</v>
      </c>
      <c r="S40" s="20"/>
      <c r="T40" s="20"/>
      <c r="U40" s="20"/>
      <c r="V40" s="20"/>
      <c r="W40" s="20"/>
      <c r="X40" s="20">
        <v>0</v>
      </c>
      <c r="Y40" s="20">
        <v>0.5</v>
      </c>
      <c r="Z40" s="20"/>
    </row>
    <row r="41" spans="1:26">
      <c r="A41" s="48">
        <v>10</v>
      </c>
      <c r="B41" s="20">
        <v>0</v>
      </c>
      <c r="C41" s="19">
        <v>0.5</v>
      </c>
      <c r="D41" s="19">
        <v>0.08</v>
      </c>
      <c r="E41" s="8">
        <v>0</v>
      </c>
      <c r="F41" s="42">
        <f t="shared" si="8"/>
        <v>0</v>
      </c>
      <c r="G41" s="42">
        <f t="shared" si="9"/>
        <v>0</v>
      </c>
      <c r="H41" s="62">
        <f t="shared" si="4"/>
        <v>0</v>
      </c>
      <c r="I41" s="8">
        <f t="shared" si="5"/>
        <v>0</v>
      </c>
      <c r="J41" s="8">
        <f t="shared" si="6"/>
        <v>0</v>
      </c>
      <c r="K41" s="8">
        <f t="shared" si="6"/>
        <v>0</v>
      </c>
      <c r="L41" s="8">
        <f t="shared" si="6"/>
        <v>0</v>
      </c>
      <c r="M41" s="54">
        <f t="shared" si="7"/>
        <v>0</v>
      </c>
      <c r="N41" s="11"/>
      <c r="O41" s="142">
        <v>1</v>
      </c>
      <c r="P41" s="86" t="s">
        <v>242</v>
      </c>
      <c r="S41" s="28"/>
      <c r="T41" s="20"/>
      <c r="U41" s="20"/>
      <c r="V41" s="20"/>
      <c r="W41" s="20"/>
      <c r="X41" s="20">
        <v>0</v>
      </c>
      <c r="Y41" s="20">
        <v>0.5</v>
      </c>
      <c r="Z41" s="20"/>
    </row>
    <row r="42" spans="1:26">
      <c r="A42" s="48">
        <v>11</v>
      </c>
      <c r="B42" s="20">
        <v>0</v>
      </c>
      <c r="C42" s="19">
        <v>0.5</v>
      </c>
      <c r="D42" s="19">
        <v>0.21</v>
      </c>
      <c r="E42" s="8">
        <v>0</v>
      </c>
      <c r="F42" s="42">
        <f t="shared" si="8"/>
        <v>0</v>
      </c>
      <c r="G42" s="42">
        <f t="shared" si="9"/>
        <v>0</v>
      </c>
      <c r="H42" s="62">
        <f t="shared" si="4"/>
        <v>0</v>
      </c>
      <c r="I42" s="8">
        <f t="shared" si="5"/>
        <v>0</v>
      </c>
      <c r="J42" s="8">
        <f t="shared" si="6"/>
        <v>0</v>
      </c>
      <c r="K42" s="8">
        <f t="shared" si="6"/>
        <v>0</v>
      </c>
      <c r="L42" s="8">
        <f t="shared" si="6"/>
        <v>0</v>
      </c>
      <c r="M42" s="54">
        <f t="shared" si="7"/>
        <v>0</v>
      </c>
      <c r="N42" s="11"/>
      <c r="O42" s="100"/>
      <c r="S42" s="28"/>
      <c r="T42" s="21"/>
      <c r="U42" s="20"/>
      <c r="V42" s="20"/>
      <c r="W42" s="20"/>
      <c r="X42" s="20">
        <v>0</v>
      </c>
      <c r="Y42" s="20">
        <v>0.5</v>
      </c>
      <c r="Z42" s="20"/>
    </row>
    <row r="43" spans="1:26">
      <c r="A43" s="48">
        <v>12</v>
      </c>
      <c r="B43" s="20">
        <v>0</v>
      </c>
      <c r="C43" s="19">
        <v>0.5</v>
      </c>
      <c r="D43" s="19">
        <v>0.18</v>
      </c>
      <c r="E43" s="8">
        <v>0</v>
      </c>
      <c r="F43" s="42">
        <f t="shared" si="8"/>
        <v>0</v>
      </c>
      <c r="G43" s="42">
        <f t="shared" si="9"/>
        <v>0</v>
      </c>
      <c r="H43" s="62">
        <f>IF($B43=1,$C43,0)*IF($D43=1,-$C17-$D17+$E17,-$C17)</f>
        <v>0</v>
      </c>
      <c r="I43" s="8">
        <f t="shared" si="5"/>
        <v>0</v>
      </c>
      <c r="J43" s="8">
        <f t="shared" si="6"/>
        <v>0</v>
      </c>
      <c r="K43" s="8">
        <f t="shared" si="6"/>
        <v>0</v>
      </c>
      <c r="L43" s="8">
        <f t="shared" si="6"/>
        <v>0</v>
      </c>
      <c r="M43" s="54">
        <f t="shared" si="7"/>
        <v>0</v>
      </c>
      <c r="N43" s="11"/>
      <c r="O43" s="100"/>
      <c r="S43" s="20"/>
      <c r="T43" s="20"/>
      <c r="U43" s="20"/>
      <c r="V43" s="20"/>
      <c r="W43" s="20"/>
      <c r="X43" s="20">
        <v>0</v>
      </c>
      <c r="Y43" s="20">
        <v>0.5</v>
      </c>
      <c r="Z43" s="20"/>
    </row>
    <row r="44" spans="1:26">
      <c r="A44" s="48">
        <v>13</v>
      </c>
      <c r="B44" s="20">
        <v>0</v>
      </c>
      <c r="C44" s="19">
        <v>1</v>
      </c>
      <c r="D44" s="19">
        <v>1</v>
      </c>
      <c r="E44" s="55">
        <v>0</v>
      </c>
      <c r="F44" s="42">
        <f t="shared" si="8"/>
        <v>0</v>
      </c>
      <c r="G44" s="42">
        <f t="shared" si="9"/>
        <v>0</v>
      </c>
      <c r="H44" s="62">
        <f t="shared" si="4"/>
        <v>0</v>
      </c>
      <c r="I44" s="8">
        <f t="shared" si="5"/>
        <v>0</v>
      </c>
      <c r="J44" s="8">
        <f t="shared" si="6"/>
        <v>0</v>
      </c>
      <c r="K44" s="8">
        <f t="shared" si="6"/>
        <v>0</v>
      </c>
      <c r="L44" s="8">
        <f t="shared" si="6"/>
        <v>0</v>
      </c>
      <c r="M44" s="54">
        <f t="shared" si="7"/>
        <v>0</v>
      </c>
      <c r="N44" s="11"/>
      <c r="O44" s="100"/>
      <c r="S44" s="20"/>
      <c r="T44" s="20"/>
      <c r="U44" s="20"/>
      <c r="V44" s="20"/>
      <c r="W44" s="20"/>
      <c r="X44" s="20">
        <v>0</v>
      </c>
      <c r="Y44" s="20">
        <v>0.5</v>
      </c>
      <c r="Z44" s="20"/>
    </row>
    <row r="45" spans="1:26">
      <c r="A45" s="48">
        <v>14</v>
      </c>
      <c r="B45" s="20">
        <v>0</v>
      </c>
      <c r="C45" s="19">
        <v>0.5</v>
      </c>
      <c r="D45" s="74">
        <f>D44</f>
        <v>1</v>
      </c>
      <c r="E45" s="56">
        <v>0</v>
      </c>
      <c r="F45" s="42">
        <f t="shared" si="8"/>
        <v>0</v>
      </c>
      <c r="G45" s="42">
        <f t="shared" si="9"/>
        <v>0</v>
      </c>
      <c r="H45" s="62">
        <f t="shared" si="4"/>
        <v>0</v>
      </c>
      <c r="I45" s="8">
        <f t="shared" si="5"/>
        <v>0</v>
      </c>
      <c r="J45" s="8">
        <f t="shared" si="6"/>
        <v>0</v>
      </c>
      <c r="K45" s="8">
        <f t="shared" si="6"/>
        <v>0</v>
      </c>
      <c r="L45" s="8">
        <f t="shared" si="6"/>
        <v>0</v>
      </c>
      <c r="M45" s="54">
        <f t="shared" si="7"/>
        <v>0</v>
      </c>
      <c r="O45" s="100"/>
    </row>
    <row r="46" spans="1:26">
      <c r="A46" s="48">
        <v>15</v>
      </c>
      <c r="B46" s="20">
        <v>0</v>
      </c>
      <c r="C46" s="19">
        <v>0.5</v>
      </c>
      <c r="D46" s="19">
        <v>0.49</v>
      </c>
      <c r="E46" s="56">
        <v>0</v>
      </c>
      <c r="F46" s="42">
        <f t="shared" si="8"/>
        <v>0</v>
      </c>
      <c r="G46" s="42">
        <f t="shared" si="9"/>
        <v>0</v>
      </c>
      <c r="H46" s="62">
        <f t="shared" si="4"/>
        <v>0</v>
      </c>
      <c r="I46" s="8">
        <f t="shared" si="5"/>
        <v>0</v>
      </c>
      <c r="J46" s="8">
        <f t="shared" si="6"/>
        <v>0</v>
      </c>
      <c r="K46" s="8">
        <f t="shared" si="6"/>
        <v>0</v>
      </c>
      <c r="L46" s="8">
        <f t="shared" si="6"/>
        <v>0</v>
      </c>
      <c r="M46" s="54">
        <f t="shared" si="7"/>
        <v>0</v>
      </c>
      <c r="N46" s="11"/>
      <c r="O46" s="100"/>
      <c r="X46">
        <v>0</v>
      </c>
      <c r="Y46">
        <v>0.5</v>
      </c>
    </row>
    <row r="47" spans="1:26">
      <c r="A47" s="48">
        <v>16</v>
      </c>
      <c r="B47" s="20">
        <v>0</v>
      </c>
      <c r="C47" s="19">
        <v>0.5</v>
      </c>
      <c r="D47" s="19">
        <v>0.08</v>
      </c>
      <c r="E47" s="8">
        <v>0</v>
      </c>
      <c r="F47" s="42">
        <f t="shared" si="8"/>
        <v>0</v>
      </c>
      <c r="G47" s="42">
        <f t="shared" si="9"/>
        <v>0</v>
      </c>
      <c r="H47" s="62">
        <f t="shared" si="4"/>
        <v>0</v>
      </c>
      <c r="I47" s="8">
        <f t="shared" si="5"/>
        <v>0</v>
      </c>
      <c r="J47" s="8">
        <f t="shared" si="6"/>
        <v>0</v>
      </c>
      <c r="K47" s="8">
        <f t="shared" si="6"/>
        <v>0</v>
      </c>
      <c r="L47" s="8">
        <f t="shared" si="6"/>
        <v>0</v>
      </c>
      <c r="M47" s="54">
        <f t="shared" si="7"/>
        <v>0</v>
      </c>
      <c r="N47" s="11"/>
      <c r="O47" s="100"/>
      <c r="S47" s="143" t="s">
        <v>243</v>
      </c>
      <c r="T47" s="143" t="s">
        <v>244</v>
      </c>
      <c r="X47">
        <v>0</v>
      </c>
      <c r="Y47">
        <v>0.5</v>
      </c>
    </row>
    <row r="48" spans="1:26">
      <c r="A48" s="48">
        <v>17</v>
      </c>
      <c r="B48" s="18">
        <v>1</v>
      </c>
      <c r="C48" s="117">
        <v>1</v>
      </c>
      <c r="D48" s="122">
        <f>'4C Success'!E32</f>
        <v>0</v>
      </c>
      <c r="E48" s="55">
        <v>0</v>
      </c>
      <c r="F48" s="42">
        <f t="shared" si="8"/>
        <v>11.2</v>
      </c>
      <c r="G48" s="42">
        <f t="shared" si="9"/>
        <v>0</v>
      </c>
      <c r="H48" s="62">
        <f t="shared" si="4"/>
        <v>-11.2</v>
      </c>
      <c r="I48" s="8">
        <f t="shared" ref="I48" si="10">IF($B48=1,$C48,0)*IF($D48=1,F22,0)+IF($B48=2,$C48,0)*IF($D48=1,-$C22-$D22+$E22,-$C22)</f>
        <v>0</v>
      </c>
      <c r="J48" s="8">
        <f t="shared" ref="J48" si="11">IF($B48=1,$C48,0)*IF($D48=1,G22,0)+IF($B48=2,$C48,0)*IF($D48=1,F22,0)</f>
        <v>0</v>
      </c>
      <c r="K48" s="8">
        <f t="shared" ref="K48" si="12">IF($B48=1,$C48,0)*IF($D48=1,H22,0)+IF($B48=2,$C48,0)*IF($D48=1,G22,0)</f>
        <v>0</v>
      </c>
      <c r="L48" s="8">
        <f t="shared" ref="L48" si="13">IF($B48=1,$C48,0)*IF($D48=1,I22,0)+IF($B48=2,$C48,0)*IF($D48=1,H22,0)</f>
        <v>0</v>
      </c>
      <c r="M48" s="54">
        <f t="shared" ref="M48" si="14">IF($B48=2,$C48,0)*IF($D48=1,I22,0)</f>
        <v>0</v>
      </c>
      <c r="N48" s="11"/>
      <c r="O48" s="78" t="s">
        <v>220</v>
      </c>
      <c r="S48" s="144">
        <f>NPV(PVdisc,H48:M48)*(1+PVdisc)^0.5</f>
        <v>-10.678780999550632</v>
      </c>
      <c r="T48" s="2">
        <v>-1.9433809094835681</v>
      </c>
      <c r="X48">
        <v>0</v>
      </c>
      <c r="Y48">
        <v>0.5</v>
      </c>
    </row>
    <row r="49" spans="1:25">
      <c r="A49" s="48">
        <v>18</v>
      </c>
      <c r="B49" s="20">
        <v>0</v>
      </c>
      <c r="C49" s="19">
        <v>0.5</v>
      </c>
      <c r="D49" s="19">
        <v>0.22</v>
      </c>
      <c r="E49" s="8">
        <v>0</v>
      </c>
      <c r="F49" s="42">
        <f t="shared" si="8"/>
        <v>0</v>
      </c>
      <c r="G49" s="42">
        <f t="shared" si="9"/>
        <v>0</v>
      </c>
      <c r="H49" s="62">
        <f t="shared" si="4"/>
        <v>0</v>
      </c>
      <c r="I49" s="8">
        <f t="shared" si="5"/>
        <v>0</v>
      </c>
      <c r="J49" s="8">
        <f t="shared" si="6"/>
        <v>0</v>
      </c>
      <c r="K49" s="8">
        <f t="shared" si="6"/>
        <v>0</v>
      </c>
      <c r="L49" s="8">
        <f t="shared" si="6"/>
        <v>0</v>
      </c>
      <c r="M49" s="54">
        <f t="shared" si="7"/>
        <v>0</v>
      </c>
      <c r="N49" s="11"/>
      <c r="O49" s="100"/>
      <c r="S49" s="2"/>
      <c r="T49" s="2"/>
      <c r="X49">
        <v>0</v>
      </c>
      <c r="Y49">
        <v>0.5</v>
      </c>
    </row>
    <row r="50" spans="1:25">
      <c r="A50" s="48">
        <v>19</v>
      </c>
      <c r="B50" s="20">
        <v>0</v>
      </c>
      <c r="C50" s="19">
        <v>0.5</v>
      </c>
      <c r="D50" s="19">
        <v>0.38</v>
      </c>
      <c r="E50" s="8">
        <v>0</v>
      </c>
      <c r="F50" s="42">
        <f t="shared" si="8"/>
        <v>0</v>
      </c>
      <c r="G50" s="42">
        <f t="shared" si="9"/>
        <v>0</v>
      </c>
      <c r="H50" s="62">
        <f t="shared" si="4"/>
        <v>0</v>
      </c>
      <c r="I50" s="8">
        <f t="shared" si="5"/>
        <v>0</v>
      </c>
      <c r="J50" s="8">
        <f t="shared" si="6"/>
        <v>0</v>
      </c>
      <c r="K50" s="8">
        <f t="shared" si="6"/>
        <v>0</v>
      </c>
      <c r="L50" s="8">
        <f t="shared" si="6"/>
        <v>0</v>
      </c>
      <c r="M50" s="54">
        <f t="shared" si="7"/>
        <v>0</v>
      </c>
      <c r="N50" s="11"/>
      <c r="O50" s="79"/>
      <c r="Q50" s="11"/>
      <c r="R50" s="17"/>
      <c r="S50" s="2"/>
      <c r="T50" s="2"/>
      <c r="X50">
        <v>0</v>
      </c>
      <c r="Y50">
        <v>0.5</v>
      </c>
    </row>
    <row r="51" spans="1:25">
      <c r="A51" s="57">
        <v>20</v>
      </c>
      <c r="B51" s="118">
        <f>IF(B48=1,2,0)</f>
        <v>2</v>
      </c>
      <c r="C51" s="119">
        <f>IF(B48=0,0,IF(D48=1,O41,O40))</f>
        <v>1</v>
      </c>
      <c r="D51" s="123">
        <f>'4C Success'!E33</f>
        <v>0</v>
      </c>
      <c r="E51" s="58">
        <v>0</v>
      </c>
      <c r="F51" s="44">
        <f t="shared" si="8"/>
        <v>0</v>
      </c>
      <c r="G51" s="44">
        <f t="shared" si="9"/>
        <v>7.3</v>
      </c>
      <c r="H51" s="63">
        <f t="shared" si="4"/>
        <v>0</v>
      </c>
      <c r="I51" s="59">
        <f t="shared" si="5"/>
        <v>-7.3</v>
      </c>
      <c r="J51" s="59">
        <f t="shared" si="6"/>
        <v>0</v>
      </c>
      <c r="K51" s="59">
        <f t="shared" si="6"/>
        <v>0</v>
      </c>
      <c r="L51" s="59">
        <f t="shared" si="6"/>
        <v>0</v>
      </c>
      <c r="M51" s="60">
        <f t="shared" si="7"/>
        <v>0</v>
      </c>
      <c r="N51" s="11"/>
      <c r="O51" s="78" t="s">
        <v>219</v>
      </c>
      <c r="Q51" s="11"/>
      <c r="S51" s="144">
        <f>NPV(PVdisc,H51:M51)*(1+PVdisc)^0.5</f>
        <v>-6.3275244559025667</v>
      </c>
      <c r="T51" s="145">
        <v>11.430975131838066</v>
      </c>
      <c r="X51">
        <v>0</v>
      </c>
      <c r="Y51">
        <v>0.5</v>
      </c>
    </row>
    <row r="52" spans="1:25">
      <c r="O52"/>
      <c r="Q52" s="71"/>
      <c r="R52" s="17"/>
    </row>
    <row r="53" spans="1:25">
      <c r="H53" s="33" t="s">
        <v>91</v>
      </c>
      <c r="I53" s="13"/>
      <c r="J53" s="13"/>
      <c r="K53" s="13"/>
      <c r="L53" s="13"/>
      <c r="M53" s="13"/>
      <c r="O53" s="29"/>
      <c r="R53" s="17"/>
      <c r="T53" s="2">
        <f>SUM(T48:T51)</f>
        <v>9.4875942223544971</v>
      </c>
    </row>
    <row r="54" spans="1:25">
      <c r="N54" s="3" t="s">
        <v>17</v>
      </c>
      <c r="O54" s="124" t="s">
        <v>10</v>
      </c>
      <c r="P54" s="73" t="s">
        <v>12</v>
      </c>
    </row>
    <row r="55" spans="1:25">
      <c r="E55" s="120" t="s">
        <v>231</v>
      </c>
      <c r="H55" s="64">
        <f t="shared" ref="H55:M55" si="15">SUM(H32:H51)</f>
        <v>-11.2</v>
      </c>
      <c r="I55" s="65">
        <f t="shared" si="15"/>
        <v>-7.3</v>
      </c>
      <c r="J55" s="65">
        <f t="shared" si="15"/>
        <v>0</v>
      </c>
      <c r="K55" s="65">
        <f t="shared" si="15"/>
        <v>0</v>
      </c>
      <c r="L55" s="65">
        <f t="shared" si="15"/>
        <v>0</v>
      </c>
      <c r="M55" s="66">
        <f t="shared" si="15"/>
        <v>0</v>
      </c>
      <c r="N55" s="10">
        <f>SUM(H55:M55)</f>
        <v>-18.5</v>
      </c>
      <c r="O55" s="30">
        <f>NPV(PVdisc,H55:M55)*(1+PVdisc)^0.5</f>
        <v>-17.006305455453198</v>
      </c>
      <c r="P55" s="72">
        <v>9.4875942223546286</v>
      </c>
    </row>
    <row r="56" spans="1:25">
      <c r="E56" s="120" t="s">
        <v>232</v>
      </c>
      <c r="H56" s="9"/>
      <c r="I56" s="9"/>
      <c r="J56" s="9"/>
      <c r="K56" s="9"/>
      <c r="L56" s="9"/>
      <c r="M56" s="9"/>
      <c r="O56" s="70"/>
    </row>
    <row r="60" spans="1:25">
      <c r="A60" s="31" t="s">
        <v>116</v>
      </c>
      <c r="B60" s="11"/>
      <c r="C60" s="11"/>
      <c r="D60" s="11"/>
      <c r="E60" s="11"/>
    </row>
    <row r="64" spans="1:25">
      <c r="M64" s="2"/>
    </row>
    <row r="65" spans="13:13" customFormat="1">
      <c r="M65" s="2"/>
    </row>
  </sheetData>
  <mergeCells count="1">
    <mergeCell ref="B30:C30"/>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7"/>
  <sheetViews>
    <sheetView zoomScaleNormal="100" workbookViewId="0">
      <selection activeCell="I22" sqref="I22"/>
    </sheetView>
  </sheetViews>
  <sheetFormatPr defaultRowHeight="12.75"/>
  <cols>
    <col min="1" max="1" width="17.42578125" style="6" customWidth="1"/>
    <col min="2" max="2" width="8.7109375" customWidth="1"/>
    <col min="3" max="3" width="8.42578125" customWidth="1"/>
    <col min="6" max="6" width="8.28515625" customWidth="1"/>
    <col min="7" max="7" width="13.42578125" bestFit="1" customWidth="1"/>
    <col min="9" max="9" width="11.42578125" bestFit="1" customWidth="1"/>
    <col min="10" max="10" width="12" bestFit="1" customWidth="1"/>
  </cols>
  <sheetData>
    <row r="1" spans="1:9">
      <c r="A1" t="str">
        <f ca="1">MID(CELL("filename"),FIND("[",CELL("filename"))+1,FIND("]",CELL("filename"))-FIND("[",CELL("filename"))-14)&amp;MID(CELL("filename"),FIND(".",CELL("filename")),5)</f>
        <v>834_PortMod_Soln4C_cb_.xlsx</v>
      </c>
      <c r="E1" s="32" t="s">
        <v>89</v>
      </c>
      <c r="F1" s="11"/>
      <c r="G1" s="11"/>
      <c r="H1" s="11"/>
      <c r="I1" s="32" t="s">
        <v>123</v>
      </c>
    </row>
    <row r="2" spans="1:9">
      <c r="A2" s="1"/>
      <c r="E2" s="32"/>
      <c r="F2" s="11"/>
      <c r="G2" s="11"/>
      <c r="H2" s="11"/>
      <c r="I2" s="32" t="s">
        <v>138</v>
      </c>
    </row>
    <row r="4" spans="1:9">
      <c r="A4" s="120" t="s">
        <v>229</v>
      </c>
      <c r="E4" s="21"/>
      <c r="F4" s="20"/>
      <c r="G4" s="20"/>
      <c r="H4" s="20"/>
    </row>
    <row r="5" spans="1:9">
      <c r="A5" s="1" t="s">
        <v>209</v>
      </c>
      <c r="D5" s="21"/>
      <c r="F5" s="20"/>
      <c r="G5" s="20"/>
      <c r="H5" s="20"/>
    </row>
    <row r="6" spans="1:9">
      <c r="A6" s="86" t="s">
        <v>210</v>
      </c>
      <c r="D6" s="21"/>
      <c r="F6" s="20"/>
      <c r="G6" s="20"/>
      <c r="H6" s="20"/>
    </row>
    <row r="7" spans="1:9">
      <c r="A7" s="86" t="s">
        <v>213</v>
      </c>
      <c r="D7" s="21"/>
      <c r="F7" s="20"/>
      <c r="G7" s="20"/>
      <c r="H7" s="20"/>
    </row>
    <row r="8" spans="1:9">
      <c r="A8" s="86" t="s">
        <v>215</v>
      </c>
      <c r="D8" s="125" t="s">
        <v>235</v>
      </c>
      <c r="F8" s="20"/>
      <c r="G8" s="20"/>
      <c r="H8" s="20"/>
    </row>
    <row r="9" spans="1:9">
      <c r="A9" s="86" t="s">
        <v>217</v>
      </c>
      <c r="D9" s="126" t="s">
        <v>236</v>
      </c>
      <c r="F9" s="20"/>
      <c r="G9" s="22"/>
      <c r="H9" s="20"/>
    </row>
    <row r="10" spans="1:9">
      <c r="A10" s="116" t="s">
        <v>218</v>
      </c>
      <c r="D10" s="20"/>
      <c r="F10" s="23"/>
      <c r="G10" s="24"/>
      <c r="H10" s="20"/>
    </row>
    <row r="11" spans="1:9">
      <c r="E11" s="20"/>
      <c r="F11" s="23"/>
      <c r="G11" s="24"/>
      <c r="H11" s="20"/>
    </row>
    <row r="12" spans="1:9">
      <c r="E12" s="20"/>
      <c r="F12" s="20"/>
      <c r="G12" s="24"/>
      <c r="H12" s="20"/>
    </row>
    <row r="13" spans="1:9">
      <c r="E13" s="20"/>
      <c r="F13" s="20"/>
      <c r="G13" s="20"/>
      <c r="H13" s="20"/>
    </row>
    <row r="14" spans="1:9">
      <c r="E14" s="20"/>
      <c r="F14" s="24"/>
      <c r="G14" s="22"/>
      <c r="H14" s="20"/>
    </row>
    <row r="15" spans="1:9">
      <c r="A15" s="76" t="s">
        <v>124</v>
      </c>
      <c r="E15" s="20"/>
      <c r="F15" s="20"/>
      <c r="G15" s="22"/>
      <c r="H15" s="20"/>
    </row>
    <row r="16" spans="1:9">
      <c r="A16" s="77"/>
      <c r="E16" s="20"/>
      <c r="F16" s="27"/>
      <c r="G16" s="24"/>
      <c r="H16" s="20"/>
    </row>
    <row r="17" spans="1:8">
      <c r="A17"/>
      <c r="B17" s="113" t="s">
        <v>211</v>
      </c>
      <c r="C17" s="113" t="s">
        <v>212</v>
      </c>
      <c r="E17" s="20"/>
      <c r="F17" s="20"/>
      <c r="G17" s="20"/>
      <c r="H17" s="20"/>
    </row>
    <row r="18" spans="1:8">
      <c r="A18" s="113" t="s">
        <v>214</v>
      </c>
      <c r="B18" s="114">
        <f>B20*0.4</f>
        <v>8.0000000000000016E-2</v>
      </c>
      <c r="C18" s="114">
        <f>D18-B18</f>
        <v>0.13999999999999999</v>
      </c>
      <c r="D18" s="6">
        <v>0.22</v>
      </c>
      <c r="E18" s="20"/>
      <c r="F18" s="20"/>
      <c r="G18" s="20"/>
      <c r="H18" s="20"/>
    </row>
    <row r="19" spans="1:8">
      <c r="A19" s="113" t="s">
        <v>216</v>
      </c>
      <c r="B19" s="115">
        <f>B20-B18</f>
        <v>0.12</v>
      </c>
      <c r="C19" s="115">
        <f>D19-B19</f>
        <v>0.66</v>
      </c>
      <c r="D19" s="6">
        <f>1-D18</f>
        <v>0.78</v>
      </c>
      <c r="E19" s="20"/>
      <c r="F19" s="20"/>
      <c r="G19" s="20"/>
      <c r="H19" s="20"/>
    </row>
    <row r="20" spans="1:8">
      <c r="A20"/>
      <c r="B20" s="2">
        <v>0.2</v>
      </c>
      <c r="C20" s="2">
        <f>1-B20</f>
        <v>0.8</v>
      </c>
      <c r="D20" s="6">
        <f>D18+D19</f>
        <v>1</v>
      </c>
      <c r="E20" s="20"/>
      <c r="F20" s="20"/>
      <c r="G20" s="20"/>
      <c r="H20" s="20"/>
    </row>
    <row r="21" spans="1:8">
      <c r="A21" s="78"/>
      <c r="E21" s="20"/>
      <c r="F21" s="20"/>
      <c r="G21" s="20"/>
      <c r="H21" s="20"/>
    </row>
    <row r="22" spans="1:8">
      <c r="A22" s="84" t="s">
        <v>129</v>
      </c>
      <c r="B22" s="80" t="s">
        <v>125</v>
      </c>
      <c r="C22" s="81" t="s">
        <v>126</v>
      </c>
      <c r="E22" s="20"/>
      <c r="F22" s="20"/>
      <c r="G22" s="20"/>
      <c r="H22" s="20"/>
    </row>
    <row r="23" spans="1:8">
      <c r="A23" s="79"/>
      <c r="B23" s="82" t="s">
        <v>127</v>
      </c>
      <c r="C23" s="83" t="s">
        <v>128</v>
      </c>
      <c r="E23" s="20"/>
      <c r="F23" s="20"/>
      <c r="G23" s="20"/>
      <c r="H23" s="20"/>
    </row>
    <row r="24" spans="1:8">
      <c r="A24" s="79"/>
      <c r="E24" s="90" t="s">
        <v>134</v>
      </c>
      <c r="F24" s="91"/>
      <c r="G24" s="20"/>
      <c r="H24" s="20"/>
    </row>
    <row r="25" spans="1:8">
      <c r="A25" s="88" t="s">
        <v>133</v>
      </c>
      <c r="B25" s="88" t="s">
        <v>130</v>
      </c>
      <c r="C25" s="88" t="s">
        <v>131</v>
      </c>
      <c r="D25" s="85" t="s">
        <v>135</v>
      </c>
      <c r="E25" s="113" t="s">
        <v>211</v>
      </c>
      <c r="F25" s="127" t="s">
        <v>214</v>
      </c>
      <c r="G25" s="20"/>
      <c r="H25" s="20"/>
    </row>
    <row r="26" spans="1:8">
      <c r="A26" s="84" t="s">
        <v>125</v>
      </c>
      <c r="B26">
        <v>0.08</v>
      </c>
      <c r="C26" s="2">
        <f>B26</f>
        <v>0.08</v>
      </c>
      <c r="D26" s="45">
        <v>0</v>
      </c>
      <c r="E26" s="50">
        <v>1</v>
      </c>
      <c r="F26" s="47">
        <v>1</v>
      </c>
      <c r="G26" s="20"/>
      <c r="H26" s="20"/>
    </row>
    <row r="27" spans="1:8">
      <c r="A27" s="84" t="s">
        <v>126</v>
      </c>
      <c r="B27">
        <v>0.14000000000000001</v>
      </c>
      <c r="C27" s="2">
        <f>C26+B27</f>
        <v>0.22000000000000003</v>
      </c>
      <c r="D27" s="92">
        <f>C26</f>
        <v>0.08</v>
      </c>
      <c r="E27" s="13">
        <v>0</v>
      </c>
      <c r="F27" s="49">
        <v>1</v>
      </c>
      <c r="G27" s="20"/>
      <c r="H27" s="20"/>
    </row>
    <row r="28" spans="1:8">
      <c r="A28" s="85" t="s">
        <v>127</v>
      </c>
      <c r="B28">
        <v>0.12</v>
      </c>
      <c r="C28" s="2">
        <f t="shared" ref="C28:C29" si="0">C27+B28</f>
        <v>0.34</v>
      </c>
      <c r="D28" s="92">
        <f t="shared" ref="D28:D30" si="1">C27</f>
        <v>0.22000000000000003</v>
      </c>
      <c r="E28" s="13">
        <v>1</v>
      </c>
      <c r="F28" s="93">
        <v>0</v>
      </c>
    </row>
    <row r="29" spans="1:8">
      <c r="A29" s="85" t="s">
        <v>128</v>
      </c>
      <c r="B29" s="87">
        <v>0.66</v>
      </c>
      <c r="C29" s="2">
        <f t="shared" si="0"/>
        <v>1</v>
      </c>
      <c r="D29" s="94">
        <f t="shared" si="1"/>
        <v>0.34</v>
      </c>
      <c r="E29" s="95">
        <v>0</v>
      </c>
      <c r="F29" s="96">
        <v>0</v>
      </c>
      <c r="G29" t="b">
        <f>D28=RN</f>
        <v>0</v>
      </c>
    </row>
    <row r="30" spans="1:8">
      <c r="A30" s="77"/>
      <c r="B30" s="2">
        <f>SUM(B26:B29)</f>
        <v>1</v>
      </c>
      <c r="D30" s="2">
        <f t="shared" si="1"/>
        <v>1</v>
      </c>
    </row>
    <row r="31" spans="1:8">
      <c r="A31" s="77"/>
    </row>
    <row r="32" spans="1:8">
      <c r="A32" s="67" t="s">
        <v>137</v>
      </c>
      <c r="D32" s="84" t="s">
        <v>223</v>
      </c>
      <c r="E32">
        <f>VLOOKUP(RN,D26:F29,2)</f>
        <v>0</v>
      </c>
      <c r="F32" s="89">
        <v>0.5</v>
      </c>
      <c r="G32" s="86" t="s">
        <v>132</v>
      </c>
    </row>
    <row r="33" spans="1:7">
      <c r="A33" s="79"/>
      <c r="C33" s="11"/>
      <c r="D33" s="84" t="s">
        <v>224</v>
      </c>
      <c r="E33">
        <f>VLOOKUP(RN,D26:F29,3)</f>
        <v>0</v>
      </c>
    </row>
    <row r="34" spans="1:7">
      <c r="G34" s="86" t="s">
        <v>139</v>
      </c>
    </row>
    <row r="35" spans="1:7">
      <c r="A35" s="67" t="s">
        <v>136</v>
      </c>
      <c r="D35" s="84" t="s">
        <v>223</v>
      </c>
      <c r="E35">
        <f>IF(OR(RN&lt;C26,AND(C27&lt;RN,RN&lt;C28)),1,0)</f>
        <v>0</v>
      </c>
      <c r="G35" s="98" t="s">
        <v>230</v>
      </c>
    </row>
    <row r="36" spans="1:7">
      <c r="D36" s="84" t="s">
        <v>224</v>
      </c>
      <c r="E36">
        <f>IF(RN&lt;=C27,1,0)</f>
        <v>0</v>
      </c>
      <c r="G36" s="99"/>
    </row>
    <row r="37" spans="1:7">
      <c r="E37" s="97" t="str">
        <f>IF(OR(E32&lt;&gt;E35,E33&lt;&gt;E36),"Error","-")</f>
        <v>-</v>
      </c>
    </row>
    <row r="38" spans="1:7">
      <c r="A38"/>
    </row>
    <row r="39" spans="1:7">
      <c r="A39" s="121" t="str">
        <f>'4C Tree'!A44</f>
        <v>Copyright © 2005-13 by John R. Schuyler.  All rights reserved.</v>
      </c>
      <c r="C39" s="11"/>
    </row>
    <row r="40" spans="1:7">
      <c r="A40"/>
      <c r="C40" s="71"/>
      <c r="D40" s="17"/>
    </row>
    <row r="41" spans="1:7">
      <c r="A41"/>
      <c r="D41" s="17"/>
    </row>
    <row r="42" spans="1:7">
      <c r="A42"/>
    </row>
    <row r="43" spans="1:7">
      <c r="A43"/>
    </row>
    <row r="44" spans="1:7">
      <c r="A44" s="70"/>
    </row>
    <row r="45" spans="1:7">
      <c r="A45"/>
    </row>
    <row r="46" spans="1:7">
      <c r="A46"/>
    </row>
    <row r="47" spans="1:7">
      <c r="A47"/>
    </row>
    <row r="48" spans="1:7">
      <c r="A48"/>
    </row>
    <row r="49" spans="1:1">
      <c r="A49"/>
    </row>
    <row r="50" spans="1:1">
      <c r="A50"/>
    </row>
    <row r="51" spans="1:1">
      <c r="A51"/>
    </row>
    <row r="52" spans="1:1">
      <c r="A52"/>
    </row>
    <row r="53" spans="1:1">
      <c r="A53"/>
    </row>
    <row r="54" spans="1:1">
      <c r="A54"/>
    </row>
    <row r="55" spans="1:1">
      <c r="A55"/>
    </row>
    <row r="56" spans="1:1">
      <c r="A56"/>
    </row>
    <row r="57" spans="1:1">
      <c r="A57"/>
    </row>
  </sheetData>
  <phoneticPr fontId="3" type="noConversion"/>
  <pageMargins left="0.75" right="0.75" top="1" bottom="1" header="0.5" footer="0.5"/>
  <pageSetup orientation="portrait" horizontalDpi="4294967293" verticalDpi="0" r:id="rId1"/>
  <headerFooter alignWithMargins="0"/>
  <ignoredErrors>
    <ignoredError sqref="B17 A18 E25:F25" numberStoredAsText="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heetViews>
  <sheetFormatPr defaultColWidth="15.7109375" defaultRowHeight="12.75"/>
  <cols>
    <col min="1" max="16384" width="15.7109375" style="101"/>
  </cols>
  <sheetData>
    <row r="1" spans="1:16">
      <c r="A1" s="101" t="s">
        <v>145</v>
      </c>
      <c r="B1" s="102" t="s">
        <v>189</v>
      </c>
      <c r="E1" s="101" t="s">
        <v>153</v>
      </c>
      <c r="F1" s="101">
        <v>3</v>
      </c>
      <c r="H1" s="101" t="s">
        <v>159</v>
      </c>
      <c r="I1" s="102" t="s">
        <v>185</v>
      </c>
      <c r="K1" s="101" t="s">
        <v>164</v>
      </c>
      <c r="L1" s="101">
        <v>100</v>
      </c>
    </row>
    <row r="2" spans="1:16">
      <c r="A2" s="101" t="s">
        <v>146</v>
      </c>
      <c r="B2" s="101" t="e">
        <f>'4C Tree'!#REF!</f>
        <v>#REF!</v>
      </c>
      <c r="E2" s="101" t="s">
        <v>154</v>
      </c>
      <c r="F2" s="101">
        <f>_xll.PTreeEvaluate5(B3,$L$11:$L$23,$J$11:$J$23,$K$11:$K$23,$N$11:$N$23,$G$11:$G$23,,L1)</f>
        <v>3473281</v>
      </c>
    </row>
    <row r="3" spans="1:16">
      <c r="A3" s="101" t="s">
        <v>147</v>
      </c>
      <c r="B3" s="101" t="s">
        <v>188</v>
      </c>
      <c r="E3" s="101" t="s">
        <v>155</v>
      </c>
      <c r="F3" s="102" t="s">
        <v>181</v>
      </c>
      <c r="H3" s="101" t="s">
        <v>160</v>
      </c>
      <c r="I3" s="103" t="s">
        <v>183</v>
      </c>
    </row>
    <row r="4" spans="1:16">
      <c r="A4" s="101" t="s">
        <v>148</v>
      </c>
      <c r="B4" s="101" t="s">
        <v>180</v>
      </c>
      <c r="E4" s="101" t="s">
        <v>156</v>
      </c>
      <c r="F4" s="102" t="s">
        <v>182</v>
      </c>
      <c r="H4" s="101" t="s">
        <v>161</v>
      </c>
      <c r="I4" s="102" t="s">
        <v>184</v>
      </c>
    </row>
    <row r="5" spans="1:16">
      <c r="A5" s="101" t="s">
        <v>149</v>
      </c>
      <c r="B5" s="101">
        <v>0</v>
      </c>
      <c r="E5" s="101" t="s">
        <v>157</v>
      </c>
      <c r="F5" s="102" t="s">
        <v>182</v>
      </c>
      <c r="H5" s="101" t="s">
        <v>162</v>
      </c>
      <c r="I5" s="103" t="s">
        <v>183</v>
      </c>
    </row>
    <row r="6" spans="1:16">
      <c r="A6" s="101" t="s">
        <v>150</v>
      </c>
      <c r="E6" s="101" t="s">
        <v>158</v>
      </c>
      <c r="F6" s="102" t="s">
        <v>181</v>
      </c>
      <c r="H6" s="101" t="s">
        <v>163</v>
      </c>
      <c r="I6" s="102" t="s">
        <v>184</v>
      </c>
    </row>
    <row r="7" spans="1:16">
      <c r="A7" s="101" t="s">
        <v>151</v>
      </c>
    </row>
    <row r="8" spans="1:16">
      <c r="A8" s="101" t="s">
        <v>152</v>
      </c>
      <c r="B8" s="101">
        <v>13</v>
      </c>
    </row>
    <row r="10" spans="1:16">
      <c r="A10" s="101" t="s">
        <v>165</v>
      </c>
      <c r="B10" s="101" t="s">
        <v>166</v>
      </c>
      <c r="C10" s="101" t="s">
        <v>167</v>
      </c>
      <c r="D10" s="101" t="s">
        <v>168</v>
      </c>
      <c r="E10" s="101" t="s">
        <v>169</v>
      </c>
      <c r="F10" s="101" t="s">
        <v>170</v>
      </c>
      <c r="G10" s="101" t="s">
        <v>171</v>
      </c>
      <c r="H10" s="101" t="s">
        <v>172</v>
      </c>
      <c r="I10" s="101" t="s">
        <v>173</v>
      </c>
      <c r="J10" s="101" t="s">
        <v>174</v>
      </c>
      <c r="K10" s="101" t="s">
        <v>175</v>
      </c>
      <c r="L10" s="101" t="s">
        <v>147</v>
      </c>
      <c r="M10" s="101" t="s">
        <v>176</v>
      </c>
      <c r="N10" s="101" t="s">
        <v>177</v>
      </c>
      <c r="O10" s="101" t="s">
        <v>178</v>
      </c>
      <c r="P10" s="101" t="s">
        <v>179</v>
      </c>
    </row>
    <row r="11" spans="1:16">
      <c r="A11" s="101">
        <f>'4C Tree'!$B$38</f>
        <v>10.576000000000001</v>
      </c>
      <c r="B11" s="101" t="str">
        <f>B1</f>
        <v>17 and 20</v>
      </c>
      <c r="C11" s="101">
        <v>0</v>
      </c>
      <c r="I11" s="101" t="s">
        <v>186</v>
      </c>
      <c r="J11" s="101">
        <f>'4C Tree'!$A$38</f>
        <v>0</v>
      </c>
      <c r="K11" s="101">
        <f>'4C Tree'!$A$37</f>
        <v>0</v>
      </c>
      <c r="L11" s="101" t="s">
        <v>194</v>
      </c>
      <c r="M11" s="102" t="s">
        <v>187</v>
      </c>
      <c r="O11" s="101" t="str">
        <f>'4C Tree'!$B$37</f>
        <v>Proj 17</v>
      </c>
      <c r="P11" s="101" t="b">
        <v>0</v>
      </c>
    </row>
    <row r="12" spans="1:16">
      <c r="A12" s="101">
        <f>'4C Tree'!$C$26</f>
        <v>10.576000000000001</v>
      </c>
      <c r="B12" s="102" t="s">
        <v>195</v>
      </c>
      <c r="C12" s="101">
        <v>0</v>
      </c>
      <c r="I12" s="101" t="s">
        <v>186</v>
      </c>
      <c r="J12" s="101">
        <f>'4C Tree'!$B$26</f>
        <v>0</v>
      </c>
      <c r="L12" s="101" t="s">
        <v>196</v>
      </c>
      <c r="M12" s="102" t="s">
        <v>187</v>
      </c>
      <c r="O12" s="101" t="str">
        <f>'4C Tree'!$C$25</f>
        <v>17 outcome</v>
      </c>
      <c r="P12" s="101" t="b">
        <v>0</v>
      </c>
    </row>
    <row r="13" spans="1:16">
      <c r="A13" s="101">
        <f>'4C Tree'!$D$22</f>
        <v>61.519999999999996</v>
      </c>
      <c r="B13" s="102" t="s">
        <v>9</v>
      </c>
      <c r="C13" s="101">
        <v>0</v>
      </c>
      <c r="I13" s="101" t="s">
        <v>186</v>
      </c>
      <c r="J13" s="101">
        <f>'4C Tree'!$C$22</f>
        <v>33</v>
      </c>
      <c r="K13" s="101">
        <f>'4C Tree'!$C$21</f>
        <v>0.2</v>
      </c>
      <c r="L13" s="101" t="s">
        <v>197</v>
      </c>
      <c r="M13" s="102" t="s">
        <v>187</v>
      </c>
      <c r="O13" s="101" t="str">
        <f>'4C Tree'!$D$21</f>
        <v>Proj 20</v>
      </c>
      <c r="P13" s="101" t="b">
        <v>0</v>
      </c>
    </row>
    <row r="14" spans="1:16">
      <c r="A14" s="101">
        <f>'4C Tree'!$E$18</f>
        <v>61.519999999999996</v>
      </c>
      <c r="B14" s="102" t="s">
        <v>198</v>
      </c>
      <c r="C14" s="101">
        <v>0</v>
      </c>
      <c r="I14" s="101" t="s">
        <v>186</v>
      </c>
      <c r="J14" s="101">
        <f>'4C Tree'!$D$18</f>
        <v>0</v>
      </c>
      <c r="L14" s="101" t="s">
        <v>199</v>
      </c>
      <c r="M14" s="102" t="s">
        <v>187</v>
      </c>
      <c r="O14" s="101" t="str">
        <f>'4C Tree'!$E$17</f>
        <v>20 outcome</v>
      </c>
      <c r="P14" s="101" t="b">
        <v>0</v>
      </c>
    </row>
    <row r="15" spans="1:16">
      <c r="A15" s="101">
        <f>'4C Tree'!$F$16</f>
        <v>114.8</v>
      </c>
      <c r="B15" s="102" t="s">
        <v>9</v>
      </c>
      <c r="C15" s="101">
        <v>0</v>
      </c>
      <c r="H15" s="101" t="s">
        <v>186</v>
      </c>
      <c r="I15" s="101" t="s">
        <v>186</v>
      </c>
      <c r="J15" s="101">
        <f>'4C Tree'!$E$16</f>
        <v>81.8</v>
      </c>
      <c r="K15" s="101">
        <f>'4C Tree'!$E$15</f>
        <v>0.39999999999999997</v>
      </c>
      <c r="L15" s="101" t="s">
        <v>200</v>
      </c>
      <c r="M15" s="102" t="s">
        <v>187</v>
      </c>
      <c r="P15" s="101" t="b">
        <v>0</v>
      </c>
    </row>
    <row r="16" spans="1:16">
      <c r="A16" s="101">
        <f>'4C Tree'!$F$20</f>
        <v>26</v>
      </c>
      <c r="B16" s="102" t="s">
        <v>11</v>
      </c>
      <c r="C16" s="101">
        <v>0</v>
      </c>
      <c r="H16" s="101" t="s">
        <v>186</v>
      </c>
      <c r="I16" s="101" t="s">
        <v>186</v>
      </c>
      <c r="J16" s="101">
        <f>'4C Tree'!$E$20</f>
        <v>-7</v>
      </c>
      <c r="K16" s="101">
        <f>'4C Tree'!$E$19</f>
        <v>0.60000000000000009</v>
      </c>
      <c r="L16" s="101" t="s">
        <v>200</v>
      </c>
      <c r="M16" s="102" t="s">
        <v>187</v>
      </c>
      <c r="P16" s="101" t="b">
        <v>0</v>
      </c>
    </row>
    <row r="17" spans="1:16">
      <c r="A17" s="101">
        <f>'4C Tree'!$E$24</f>
        <v>33</v>
      </c>
      <c r="B17" s="102" t="s">
        <v>201</v>
      </c>
      <c r="C17" s="101">
        <v>0</v>
      </c>
      <c r="H17" s="101" t="s">
        <v>186</v>
      </c>
      <c r="I17" s="101" t="s">
        <v>186</v>
      </c>
      <c r="J17" s="101">
        <f>'4C Tree'!$D$24</f>
        <v>0</v>
      </c>
      <c r="L17" s="101" t="s">
        <v>202</v>
      </c>
      <c r="M17" s="102" t="s">
        <v>187</v>
      </c>
      <c r="P17" s="101" t="b">
        <v>0</v>
      </c>
    </row>
    <row r="18" spans="1:16">
      <c r="A18" s="101">
        <f>'4C Tree'!$D$34</f>
        <v>-2.1599999999999984</v>
      </c>
      <c r="B18" s="102" t="s">
        <v>11</v>
      </c>
      <c r="C18" s="101">
        <v>0</v>
      </c>
      <c r="I18" s="101" t="s">
        <v>186</v>
      </c>
      <c r="J18" s="101">
        <f>'4C Tree'!$C$34</f>
        <v>-10.7</v>
      </c>
      <c r="K18" s="101">
        <f>'4C Tree'!$C$33</f>
        <v>0.8</v>
      </c>
      <c r="L18" s="101" t="s">
        <v>203</v>
      </c>
      <c r="M18" s="102" t="s">
        <v>187</v>
      </c>
      <c r="O18" s="101" t="str">
        <f>'4C Tree'!$D$33</f>
        <v>Proj 20</v>
      </c>
      <c r="P18" s="101" t="b">
        <v>0</v>
      </c>
    </row>
    <row r="19" spans="1:16">
      <c r="A19" s="101">
        <f>'4C Tree'!$E$30</f>
        <v>-2.1599999999999984</v>
      </c>
      <c r="B19" s="102" t="s">
        <v>198</v>
      </c>
      <c r="C19" s="101">
        <v>0</v>
      </c>
      <c r="I19" s="101" t="s">
        <v>186</v>
      </c>
      <c r="J19" s="101">
        <f>'4C Tree'!$D$30</f>
        <v>0</v>
      </c>
      <c r="L19" s="101" t="s">
        <v>204</v>
      </c>
      <c r="M19" s="102" t="s">
        <v>187</v>
      </c>
      <c r="O19" s="101" t="str">
        <f>'4C Tree'!$E$29</f>
        <v>20 outcome</v>
      </c>
      <c r="P19" s="101" t="b">
        <v>0</v>
      </c>
    </row>
    <row r="20" spans="1:16">
      <c r="A20" s="101">
        <f>'4C Tree'!$F$28</f>
        <v>71.099999999999994</v>
      </c>
      <c r="B20" s="102" t="s">
        <v>9</v>
      </c>
      <c r="C20" s="101">
        <v>0</v>
      </c>
      <c r="H20" s="101" t="s">
        <v>186</v>
      </c>
      <c r="I20" s="101" t="s">
        <v>186</v>
      </c>
      <c r="J20" s="101">
        <f>'4C Tree'!$E$28</f>
        <v>81.8</v>
      </c>
      <c r="K20" s="101">
        <f>'4C Tree'!$E$27</f>
        <v>0.17500000000000002</v>
      </c>
      <c r="L20" s="101" t="s">
        <v>205</v>
      </c>
      <c r="M20" s="102" t="s">
        <v>187</v>
      </c>
      <c r="P20" s="101" t="b">
        <v>0</v>
      </c>
    </row>
    <row r="21" spans="1:16">
      <c r="A21" s="101">
        <f>'4C Tree'!$F$32</f>
        <v>-17.7</v>
      </c>
      <c r="B21" s="102" t="s">
        <v>11</v>
      </c>
      <c r="C21" s="101">
        <v>0</v>
      </c>
      <c r="H21" s="101" t="s">
        <v>186</v>
      </c>
      <c r="I21" s="101" t="s">
        <v>186</v>
      </c>
      <c r="J21" s="101">
        <f>'4C Tree'!$E$32</f>
        <v>-7</v>
      </c>
      <c r="K21" s="101">
        <f>'4C Tree'!$E$31</f>
        <v>0.82499999999999996</v>
      </c>
      <c r="L21" s="101" t="s">
        <v>205</v>
      </c>
      <c r="M21" s="102" t="s">
        <v>187</v>
      </c>
      <c r="P21" s="101" t="b">
        <v>0</v>
      </c>
    </row>
    <row r="22" spans="1:16">
      <c r="A22" s="101">
        <f>'4C Tree'!$E$36</f>
        <v>-10.7</v>
      </c>
      <c r="B22" s="102" t="s">
        <v>201</v>
      </c>
      <c r="C22" s="101">
        <v>0</v>
      </c>
      <c r="H22" s="101" t="s">
        <v>186</v>
      </c>
      <c r="I22" s="101" t="s">
        <v>186</v>
      </c>
      <c r="J22" s="101">
        <f>'4C Tree'!$D$36</f>
        <v>0</v>
      </c>
      <c r="L22" s="101" t="s">
        <v>206</v>
      </c>
      <c r="M22" s="102" t="s">
        <v>187</v>
      </c>
      <c r="P22" s="101" t="b">
        <v>0</v>
      </c>
    </row>
    <row r="23" spans="1:16">
      <c r="A23" s="101">
        <f>'4C Tree'!$C$40</f>
        <v>0</v>
      </c>
      <c r="B23" s="102" t="s">
        <v>207</v>
      </c>
      <c r="C23" s="101">
        <v>0</v>
      </c>
      <c r="H23" s="101" t="s">
        <v>186</v>
      </c>
      <c r="I23" s="101" t="s">
        <v>186</v>
      </c>
      <c r="J23" s="101">
        <f>'4C Tree'!$B$40</f>
        <v>0</v>
      </c>
      <c r="L23" s="101" t="s">
        <v>208</v>
      </c>
      <c r="M23" s="102" t="s">
        <v>187</v>
      </c>
      <c r="P23" s="101" t="b">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8" sqref="A8"/>
    </sheetView>
  </sheetViews>
  <sheetFormatPr defaultRowHeight="12.75"/>
  <sheetData>
    <row r="1" spans="1:1">
      <c r="A1" s="86" t="s">
        <v>238</v>
      </c>
    </row>
    <row r="5" spans="1:1">
      <c r="A5" s="1" t="s">
        <v>237</v>
      </c>
    </row>
    <row r="7" spans="1:1">
      <c r="A7" s="98" t="s">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CB_DATA_</vt:lpstr>
      <vt:lpstr>RiskStatsDataHiddenSheet</vt:lpstr>
      <vt:lpstr>4C Tree</vt:lpstr>
      <vt:lpstr>4C Funding</vt:lpstr>
      <vt:lpstr>4C Success</vt:lpstr>
      <vt:lpstr>treeCalc_1</vt:lpstr>
      <vt:lpstr>Alt</vt:lpstr>
      <vt:lpstr>PVdisc</vt:lpstr>
      <vt:lpstr>RN</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John Schuyler</cp:lastModifiedBy>
  <cp:lastPrinted>2005-09-18T21:43:30Z</cp:lastPrinted>
  <dcterms:created xsi:type="dcterms:W3CDTF">2005-09-18T18:57:34Z</dcterms:created>
  <dcterms:modified xsi:type="dcterms:W3CDTF">2013-03-17T13:09:40Z</dcterms:modified>
</cp:coreProperties>
</file>